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4355" windowHeight="12075"/>
  </bookViews>
  <sheets>
    <sheet name="дороги" sheetId="2" r:id="rId1"/>
    <sheet name="паспорт" sheetId="4" r:id="rId2"/>
    <sheet name="Лист1" sheetId="5" r:id="rId3"/>
    <sheet name="бдд" sheetId="6" r:id="rId4"/>
  </sheets>
  <definedNames>
    <definedName name="_xlnm._FilterDatabase" localSheetId="0" hidden="1">дороги!$A$3:$M$59</definedName>
  </definedNames>
  <calcPr calcId="125725"/>
</workbook>
</file>

<file path=xl/calcChain.xml><?xml version="1.0" encoding="utf-8"?>
<calcChain xmlns="http://schemas.openxmlformats.org/spreadsheetml/2006/main">
  <c r="D18" i="4"/>
  <c r="E18"/>
  <c r="F18"/>
  <c r="G18"/>
  <c r="H18"/>
  <c r="E29"/>
  <c r="E9"/>
  <c r="F9"/>
  <c r="G9"/>
  <c r="D9"/>
  <c r="C9"/>
  <c r="B6"/>
  <c r="B5"/>
  <c r="B4"/>
  <c r="B3"/>
  <c r="I16" i="2"/>
  <c r="I12" s="1"/>
  <c r="I43"/>
  <c r="I46"/>
  <c r="K15"/>
  <c r="K11" s="1"/>
  <c r="J15"/>
  <c r="J11" s="1"/>
  <c r="H13"/>
  <c r="I13"/>
  <c r="J13"/>
  <c r="K13"/>
  <c r="G13"/>
  <c r="H16"/>
  <c r="H12" s="1"/>
  <c r="J16"/>
  <c r="J12" s="1"/>
  <c r="K16"/>
  <c r="K12" s="1"/>
  <c r="G16"/>
  <c r="G12" s="1"/>
  <c r="H17"/>
  <c r="I17"/>
  <c r="J17"/>
  <c r="K17"/>
  <c r="G17"/>
  <c r="H24"/>
  <c r="I24"/>
  <c r="J24"/>
  <c r="K24"/>
  <c r="G24"/>
  <c r="I15"/>
  <c r="Q11" i="4"/>
  <c r="Q10"/>
  <c r="K23"/>
  <c r="K19"/>
  <c r="K3"/>
  <c r="K7"/>
  <c r="F40" i="6"/>
  <c r="F39"/>
  <c r="F38"/>
  <c r="F37"/>
  <c r="F36"/>
  <c r="F35"/>
  <c r="F34"/>
  <c r="F33"/>
  <c r="F32"/>
  <c r="F31"/>
  <c r="I30"/>
  <c r="F30" s="1"/>
  <c r="K29"/>
  <c r="J29"/>
  <c r="I29"/>
  <c r="H29"/>
  <c r="G29"/>
  <c r="F28"/>
  <c r="F27"/>
  <c r="F26"/>
  <c r="F25"/>
  <c r="F24"/>
  <c r="F23"/>
  <c r="F22"/>
  <c r="F21"/>
  <c r="F20"/>
  <c r="F19"/>
  <c r="F18"/>
  <c r="F17"/>
  <c r="F16"/>
  <c r="F15"/>
  <c r="K14"/>
  <c r="J14"/>
  <c r="I14"/>
  <c r="H14"/>
  <c r="G14"/>
  <c r="K10"/>
  <c r="J10"/>
  <c r="I10"/>
  <c r="H10"/>
  <c r="G10"/>
  <c r="F10"/>
  <c r="I5" l="1"/>
  <c r="I4" s="1"/>
  <c r="F14"/>
  <c r="K5"/>
  <c r="K4" s="1"/>
  <c r="F29"/>
  <c r="J5"/>
  <c r="J4" s="1"/>
  <c r="G5"/>
  <c r="G4" s="1"/>
  <c r="H5"/>
  <c r="H4" s="1"/>
  <c r="F4" l="1"/>
  <c r="F5"/>
  <c r="J46" i="2"/>
  <c r="J43" s="1"/>
  <c r="J42" s="1"/>
  <c r="K46"/>
  <c r="F27"/>
  <c r="I49"/>
  <c r="I47" s="1"/>
  <c r="J45" l="1"/>
  <c r="K43"/>
  <c r="I45"/>
  <c r="I44"/>
  <c r="I42" l="1"/>
  <c r="I8"/>
  <c r="D29" i="4"/>
  <c r="F29"/>
  <c r="G29"/>
  <c r="C29"/>
  <c r="H49" i="2"/>
  <c r="K49"/>
  <c r="G49"/>
  <c r="H51"/>
  <c r="G51"/>
  <c r="F50"/>
  <c r="F52"/>
  <c r="F48"/>
  <c r="F54"/>
  <c r="F55"/>
  <c r="F56"/>
  <c r="F57"/>
  <c r="F58"/>
  <c r="F7"/>
  <c r="F9"/>
  <c r="F19"/>
  <c r="F20"/>
  <c r="F22"/>
  <c r="F23"/>
  <c r="F24"/>
  <c r="F25"/>
  <c r="F26"/>
  <c r="F28"/>
  <c r="H6"/>
  <c r="F51" l="1"/>
  <c r="F49"/>
  <c r="C14" i="4" l="1"/>
  <c r="C15"/>
  <c r="C16"/>
  <c r="C17"/>
  <c r="C20"/>
  <c r="C13"/>
  <c r="C18" s="1"/>
  <c r="D21"/>
  <c r="E21"/>
  <c r="F21"/>
  <c r="G21"/>
  <c r="H21"/>
  <c r="B8" i="5"/>
  <c r="B7"/>
  <c r="H46" i="2"/>
  <c r="H43" s="1"/>
  <c r="H21"/>
  <c r="F21" s="1"/>
  <c r="B2" i="4"/>
  <c r="B7"/>
  <c r="B8"/>
  <c r="B9"/>
  <c r="G18" i="2"/>
  <c r="H15"/>
  <c r="H11" s="1"/>
  <c r="G15"/>
  <c r="G11" s="1"/>
  <c r="I11"/>
  <c r="G46"/>
  <c r="G43" s="1"/>
  <c r="G47"/>
  <c r="G44" s="1"/>
  <c r="I6"/>
  <c r="J6"/>
  <c r="K6"/>
  <c r="G6"/>
  <c r="H47"/>
  <c r="H44" s="1"/>
  <c r="H8" s="1"/>
  <c r="K47"/>
  <c r="H18"/>
  <c r="I18"/>
  <c r="J18"/>
  <c r="K18"/>
  <c r="K44" l="1"/>
  <c r="K42" s="1"/>
  <c r="K45"/>
  <c r="C21" i="4"/>
  <c r="I14" i="2"/>
  <c r="F18"/>
  <c r="G45"/>
  <c r="F46"/>
  <c r="F47"/>
  <c r="K14"/>
  <c r="F43"/>
  <c r="F6"/>
  <c r="F13"/>
  <c r="F17"/>
  <c r="F16"/>
  <c r="F15"/>
  <c r="J14"/>
  <c r="K5"/>
  <c r="H14"/>
  <c r="F12"/>
  <c r="J5"/>
  <c r="I10"/>
  <c r="G14"/>
  <c r="H5"/>
  <c r="J10"/>
  <c r="K10"/>
  <c r="H42"/>
  <c r="K8"/>
  <c r="J8"/>
  <c r="H45"/>
  <c r="F44" l="1"/>
  <c r="F14"/>
  <c r="F11"/>
  <c r="F8"/>
  <c r="F45"/>
  <c r="H10"/>
  <c r="H4" s="1"/>
  <c r="I5"/>
  <c r="G10"/>
  <c r="G5"/>
  <c r="G42"/>
  <c r="J4"/>
  <c r="I4"/>
  <c r="K4"/>
  <c r="F10" l="1"/>
  <c r="F5"/>
  <c r="G4"/>
  <c r="F4" s="1"/>
  <c r="F42"/>
</calcChain>
</file>

<file path=xl/sharedStrings.xml><?xml version="1.0" encoding="utf-8"?>
<sst xmlns="http://schemas.openxmlformats.org/spreadsheetml/2006/main" count="339" uniqueCount="169">
  <si>
    <t>№ п/п</t>
  </si>
  <si>
    <t>Мероприятия по реализации подпрограммы</t>
  </si>
  <si>
    <t>Всего (тыс. руб.)</t>
  </si>
  <si>
    <t>Объем финансирования по годам (тыс. руб.)</t>
  </si>
  <si>
    <t>2016 год</t>
  </si>
  <si>
    <t>2017 год</t>
  </si>
  <si>
    <t>2018 год</t>
  </si>
  <si>
    <t>2019 год</t>
  </si>
  <si>
    <t>1.</t>
  </si>
  <si>
    <t>1.1.</t>
  </si>
  <si>
    <t>1.2</t>
  </si>
  <si>
    <t>Сроки исполнения мероприятий</t>
  </si>
  <si>
    <t>Источники финансирования</t>
  </si>
  <si>
    <t>Объем финансирования мероприятия в текущем финансовом году (тыс. руб.)*</t>
  </si>
  <si>
    <t>Ответственный за выполнение мероприятия программы</t>
  </si>
  <si>
    <t>Результаты выполнения мероприятий подпрограммы</t>
  </si>
  <si>
    <t>Итого</t>
  </si>
  <si>
    <t>Средства бюджета Рузского муниципального района</t>
  </si>
  <si>
    <t>Средства бюджета Московской области</t>
  </si>
  <si>
    <t>Средства федерального бюджета</t>
  </si>
  <si>
    <t>Внебюджетные источники</t>
  </si>
  <si>
    <t>Задача №1: Совершенствование дорожных условий и внедрение технических средств организации дорожного движения.</t>
  </si>
  <si>
    <t>Ремонт дорог общего пользования местного значения, в том числе по принадлежности:</t>
  </si>
  <si>
    <t>Городское поселение Тучково</t>
  </si>
  <si>
    <t>Задача №2 Повышение уровня безопасности на территории района, повышение качества и технической оснащённости выполняемых работ по содержанию и ремонту объектов дорожного хозяйства</t>
  </si>
  <si>
    <t>Содержание дорог и объектов дорожного хозяйства</t>
  </si>
  <si>
    <t>Ремонт внутриквартальных территорий поселений, в том числе по принадлежности:</t>
  </si>
  <si>
    <t>Сельское поселение Волковское</t>
  </si>
  <si>
    <t>Автодороги, находящиеся в собственности Рузского муниципального района</t>
  </si>
  <si>
    <t>Автодороги, находящиеся в собственности городского поселения Тучково</t>
  </si>
  <si>
    <t>Источник финансирования - бюджет администрация городского поселения Тучково</t>
  </si>
  <si>
    <t>Средства бюджета поселения</t>
  </si>
  <si>
    <t>Автодороги, находящиеся в собственности городского поселения Руза</t>
  </si>
  <si>
    <t>Источник финансирования - бюджет администрация городского поселения Руза</t>
  </si>
  <si>
    <t>Проведение экспертизы выполненного ремонта</t>
  </si>
  <si>
    <t>1.3.</t>
  </si>
  <si>
    <t>Источник финансирования - бюджеты администраций городских поселений Тучково и Руза, сельских поселений Волковское и Старорузское</t>
  </si>
  <si>
    <t>1.3.1.</t>
  </si>
  <si>
    <t>Источник финансирования - бюджет администрация сельского поселения Волковское</t>
  </si>
  <si>
    <t>Городское поселение Руза</t>
  </si>
  <si>
    <t>Сельское поселение Старорузское</t>
  </si>
  <si>
    <t>Источник финансирования - бюджет администрация сельского поселения Старорузское</t>
  </si>
  <si>
    <t>2.1.1.</t>
  </si>
  <si>
    <t>Паспортизация автомобильных дорог общего пользования местного значения сельских поселений</t>
  </si>
  <si>
    <t>1.1.1.</t>
  </si>
  <si>
    <t>1.1.2</t>
  </si>
  <si>
    <t>1.1.3</t>
  </si>
  <si>
    <t>1.3.2</t>
  </si>
  <si>
    <t>1.3.3</t>
  </si>
  <si>
    <t>1.3.4</t>
  </si>
  <si>
    <t>2.1</t>
  </si>
  <si>
    <t>2.1.2</t>
  </si>
  <si>
    <t>2.1.3</t>
  </si>
  <si>
    <t xml:space="preserve">Средства бюджета поселения </t>
  </si>
  <si>
    <t>Содержание контейнерных площадок, установленных вдоль автомобильных дорог</t>
  </si>
  <si>
    <t>2015 год</t>
  </si>
  <si>
    <t>Кредиторская задолженность: Разработка комплексной схемы организации дорожного движения Рузского муниципального района</t>
  </si>
  <si>
    <t>Оплата исполнительных листов</t>
  </si>
  <si>
    <t>2016 г.</t>
  </si>
  <si>
    <t>2015-2019гг.</t>
  </si>
  <si>
    <t>2016г.</t>
  </si>
  <si>
    <t>Всего</t>
  </si>
  <si>
    <t>Устройство подъездов с щебеночным покрытием переходного типа к земельным участкам, выделенным многодетным семьям Рузского муниципального района</t>
  </si>
  <si>
    <t>2.2.</t>
  </si>
  <si>
    <t>2.3.</t>
  </si>
  <si>
    <t>2.4.</t>
  </si>
  <si>
    <t>2.5.</t>
  </si>
  <si>
    <t>2.6.</t>
  </si>
  <si>
    <t>Средства бюджетов городских и сельских поселений Рузского муниципального района</t>
  </si>
  <si>
    <t>Другие источники (средства Пенсионного фонда, Федерального фонда медицинского страхования, Территориального фонда медицинского страхования, средства работодателей)</t>
  </si>
  <si>
    <t>Всего, в том числе по годам:</t>
  </si>
  <si>
    <t xml:space="preserve">Средства бюджетов поселений </t>
  </si>
  <si>
    <t>Задача 1: Предупреждение опасного поведения участников дорожного движения</t>
  </si>
  <si>
    <t>Организовать показ фильмов с тематикой безопасности дорожного движения</t>
  </si>
  <si>
    <t>ОГИБДД ОМВД России по Рузскому району, местное телевидение </t>
  </si>
  <si>
    <t>Приобретение аудио-видеоматериалов по пропаганде безопасности дорожного движения</t>
  </si>
  <si>
    <t>Управление образования администрации Рузского муниципального района</t>
  </si>
  <si>
    <t>Пропаганда знаний административной ответственности за нарушение Правил дорожного движения в средствах массовой информации Рузского района (газета «Красное Знамя»)</t>
  </si>
  <si>
    <t>Без материальных затрат</t>
  </si>
  <si>
    <t>ОГИБДД ОМВД России по Рузскому району, Средства массовой информации района</t>
  </si>
  <si>
    <t>Задача 2 Создание системы обучения детей поведению на дорогах  и улицах</t>
  </si>
  <si>
    <t>Участие в слете юных инспекторов движения</t>
  </si>
  <si>
    <t>Управление образования Рузского муниципального района, ОГИБДД ОМВД России по Рузскому району</t>
  </si>
  <si>
    <t>Оборудование в школах уголков БДД</t>
  </si>
  <si>
    <t>Управление образования Рузского муниципального района</t>
  </si>
  <si>
    <t>МБОУ "Беляногорская СОШ"</t>
  </si>
  <si>
    <t>2017г.</t>
  </si>
  <si>
    <t>МБОУ "Орешкинская СОШ"</t>
  </si>
  <si>
    <t>2018г.</t>
  </si>
  <si>
    <t>МБОУ "Сытьковская СОШ"</t>
  </si>
  <si>
    <t>МБОУ «Никольская СОШ»;</t>
  </si>
  <si>
    <t>Проведение викторин, игр, конкурсов и бесед по безопасности дорожного движения</t>
  </si>
  <si>
    <t>Обустройство  детских площадок для обучения ПДД в школах и МДОУ (автогородки)</t>
  </si>
  <si>
    <t>Стадион Урожай</t>
  </si>
  <si>
    <t>2019г.</t>
  </si>
  <si>
    <t>МБОУ «Никольская  СОШ»</t>
  </si>
  <si>
    <t>Организация классов безопасности дорожного движения</t>
  </si>
  <si>
    <t>МБОУ "Космодемьянская СОШ"</t>
  </si>
  <si>
    <t>МБОУ «Лидинская СОШ"</t>
  </si>
  <si>
    <t>Подписка на газеты во все общеобразовательные и дошкольные учреждения:«Добрая дорога детства» ( 45 комплектов), «Стоп-газета» (21 комплект), «Путешествие на зеленый свет»  (21 комплект)</t>
  </si>
  <si>
    <t>Задача 3 Совершенствование контрольно-надзорной деятельности в области безопасности дорожного движения, проведение комплекса мероприятий по предупреждению ДТП</t>
  </si>
  <si>
    <t>3.1.</t>
  </si>
  <si>
    <t>Приобретение для ОУ пособия для изучения правил дорожного движения (Комплект дорожных знаков, Фигурки автомобилей и пешеходов 1 комплект, Стенды по правилам дорожного движения (4 шт.),Доска магнитная «Азбука дорожного движения, Магнитный стенд «Прилегающая территория»,Правила дорожного движения (20 шт.)</t>
  </si>
  <si>
    <t xml:space="preserve">МБОУ «Орешковская СОШ» </t>
  </si>
  <si>
    <t>МБОУ "Дороховская СОШ"</t>
  </si>
  <si>
    <t>МБОУ "Нестеровский лицей"</t>
  </si>
  <si>
    <t>3.2.</t>
  </si>
  <si>
    <t>Приобретение светоотражающих элементов для учащихся всех образовательных учреждений</t>
  </si>
  <si>
    <t>3.4.</t>
  </si>
  <si>
    <t>Размещение рекламных баннеров с целью предупреждения детского травматизма при дорожно-транспортном происшествии</t>
  </si>
  <si>
    <t>3.5.</t>
  </si>
  <si>
    <t>Приобретение тематической рекламной продукции по профилактике детского дорожно -транспортного травматизма</t>
  </si>
  <si>
    <t>Проведение муниципального этапа конкурса художественной творчества "Мы за безопасную дорогу" среди образовательных учреждений</t>
  </si>
  <si>
    <t>Приобретение ростовой куклы "Зебра" для проведения совместных акций ГИБДД и ОУ на дорогах района</t>
  </si>
  <si>
    <t>Проведение  марафона агитационных программ "Детям Подмосковья - безопасную жизнедеятельность"</t>
  </si>
  <si>
    <t>Проведение муниципального конкурса на лучшую организацию работы по профилактике детского дорожно-транспортного травматизма среди ОУ и ДОУ Рузского муниципального района</t>
  </si>
  <si>
    <t>Установка недостающих дорожных знаков</t>
  </si>
  <si>
    <t>2015г.</t>
  </si>
  <si>
    <t>Задача 3.Работа  комиссии по обеспечению безопасности дорожного движения</t>
  </si>
  <si>
    <t>Подведение итогов работы по обеспечению безопасности дорожного движения по Рузскому муниципальному району и подготовка задач по дальнейшему совершенствованию безопасности дорожного движения</t>
  </si>
  <si>
    <t>Ежеквартально, 2015-2019гг.</t>
  </si>
  <si>
    <t>Отдел дорожного хозяйства, транспорта и связи администрации Рузского муниципального района</t>
  </si>
  <si>
    <t>Анализ состояния и принятие мер по предупреждению детского дорожно-транспортного травматизма</t>
  </si>
  <si>
    <t>Анализ состояния аварийности  и организации работы по безопасности дорожного движения на пассажирском автотранспорте</t>
  </si>
  <si>
    <t>Контроль за работой дорожных и коммунальных организаций по содержанию  улиц, дорог, железнодорожных переездов и искусственных сооружений в безопасном состоянии для движения автотранспорта и пешеходов.</t>
  </si>
  <si>
    <t>Контроль за содержанием и техническим состоянием линий наружного освещения</t>
  </si>
  <si>
    <t>Рассмотрение писем, жалоб, заявлений, согласование проектов. Разработка предложений по оптимизации дорожного движения в городе</t>
  </si>
  <si>
    <t>Проведение заседаний о состоянии и мерах по предупреждению детского дорожно-транспортного травматизма</t>
  </si>
  <si>
    <t>Проведение совещаний и семинаров с работниками школ, детских дошкольных учреждений, транспортных организаций по предупреждению дорожно-транспортного травматизма</t>
  </si>
  <si>
    <t>1</t>
  </si>
  <si>
    <t>1.1.1</t>
  </si>
  <si>
    <t>2</t>
  </si>
  <si>
    <t>2.2</t>
  </si>
  <si>
    <t>2.3</t>
  </si>
  <si>
    <t>2.4</t>
  </si>
  <si>
    <t>2.5</t>
  </si>
  <si>
    <t>2.6</t>
  </si>
  <si>
    <t>3</t>
  </si>
  <si>
    <t>3.6</t>
  </si>
  <si>
    <t>3.7</t>
  </si>
  <si>
    <t>3.8</t>
  </si>
  <si>
    <t>3.9</t>
  </si>
  <si>
    <t>3.10</t>
  </si>
  <si>
    <t>4</t>
  </si>
  <si>
    <t>4.1</t>
  </si>
  <si>
    <t>4.2</t>
  </si>
  <si>
    <t>4.3</t>
  </si>
  <si>
    <t>4.4</t>
  </si>
  <si>
    <t>4.5</t>
  </si>
  <si>
    <t>4.6</t>
  </si>
  <si>
    <t>4.7</t>
  </si>
  <si>
    <t>4.8</t>
  </si>
  <si>
    <t>ПАТП</t>
  </si>
  <si>
    <t>ДОРОГИ</t>
  </si>
  <si>
    <t>мосты и ксодд</t>
  </si>
  <si>
    <t>руза то</t>
  </si>
  <si>
    <t>тучково то</t>
  </si>
  <si>
    <t>рмр ремонт</t>
  </si>
  <si>
    <t>руза рем</t>
  </si>
  <si>
    <t>тучково рем</t>
  </si>
  <si>
    <t>субсидия</t>
  </si>
  <si>
    <t>рмр то</t>
  </si>
  <si>
    <t>штрафы</t>
  </si>
  <si>
    <t>многодетные</t>
  </si>
  <si>
    <t>бдд</t>
  </si>
  <si>
    <t>ремонт рмр</t>
  </si>
  <si>
    <t>бюджет гп</t>
  </si>
  <si>
    <t>2.7.</t>
  </si>
  <si>
    <t xml:space="preserve">Изготовление разрешеиний на проезд большегрузного транспорта 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</si>
</sst>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28"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 wrapText="1"/>
    </xf>
    <xf numFmtId="49" fontId="3" fillId="0" borderId="1" xfId="0" applyNumberFormat="1" applyFont="1" applyBorder="1" applyAlignment="1">
      <alignment vertical="top" wrapText="1"/>
    </xf>
    <xf numFmtId="49" fontId="0" fillId="0" borderId="1" xfId="0" applyNumberFormat="1" applyBorder="1"/>
    <xf numFmtId="0" fontId="3" fillId="0" borderId="1" xfId="0" applyFont="1" applyFill="1" applyBorder="1" applyAlignment="1">
      <alignment horizontal="justify" wrapText="1"/>
    </xf>
    <xf numFmtId="0" fontId="0" fillId="0" borderId="1" xfId="0" applyBorder="1"/>
    <xf numFmtId="0" fontId="0" fillId="0" borderId="1" xfId="0" applyFill="1" applyBorder="1"/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wrapText="1"/>
    </xf>
    <xf numFmtId="0" fontId="3" fillId="0" borderId="5" xfId="0" applyFont="1" applyFill="1" applyBorder="1" applyAlignment="1">
      <alignment horizontal="center" vertical="top" wrapText="1"/>
    </xf>
    <xf numFmtId="4" fontId="4" fillId="0" borderId="1" xfId="0" applyNumberFormat="1" applyFont="1" applyBorder="1"/>
    <xf numFmtId="49" fontId="4" fillId="0" borderId="1" xfId="0" applyNumberFormat="1" applyFont="1" applyFill="1" applyBorder="1"/>
    <xf numFmtId="0" fontId="4" fillId="0" borderId="1" xfId="0" applyFont="1" applyBorder="1"/>
    <xf numFmtId="4" fontId="3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justify" vertical="top" wrapText="1"/>
    </xf>
    <xf numFmtId="4" fontId="5" fillId="0" borderId="1" xfId="0" applyNumberFormat="1" applyFont="1" applyBorder="1" applyAlignment="1">
      <alignment horizontal="justify" vertical="top" wrapText="1"/>
    </xf>
    <xf numFmtId="0" fontId="3" fillId="0" borderId="4" xfId="0" applyFont="1" applyBorder="1" applyAlignment="1">
      <alignment horizontal="center" wrapText="1"/>
    </xf>
    <xf numFmtId="4" fontId="1" fillId="0" borderId="7" xfId="0" applyNumberFormat="1" applyFont="1" applyBorder="1" applyAlignment="1">
      <alignment vertical="top" wrapText="1"/>
    </xf>
    <xf numFmtId="4" fontId="1" fillId="0" borderId="8" xfId="0" applyNumberFormat="1" applyFont="1" applyBorder="1" applyAlignment="1">
      <alignment vertical="top" wrapText="1"/>
    </xf>
    <xf numFmtId="4" fontId="1" fillId="0" borderId="10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4" fontId="3" fillId="0" borderId="1" xfId="0" applyNumberFormat="1" applyFont="1" applyBorder="1" applyAlignment="1">
      <alignment horizontal="right" vertical="top" wrapText="1"/>
    </xf>
    <xf numFmtId="2" fontId="3" fillId="0" borderId="1" xfId="0" applyNumberFormat="1" applyFont="1" applyBorder="1" applyAlignment="1">
      <alignment vertical="top" wrapText="1"/>
    </xf>
    <xf numFmtId="49" fontId="3" fillId="0" borderId="4" xfId="0" applyNumberFormat="1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3" fillId="0" borderId="11" xfId="0" applyFont="1" applyBorder="1" applyAlignment="1">
      <alignment vertical="top" wrapText="1"/>
    </xf>
    <xf numFmtId="4" fontId="3" fillId="0" borderId="4" xfId="0" applyNumberFormat="1" applyFont="1" applyBorder="1" applyAlignment="1">
      <alignment vertical="top" wrapText="1"/>
    </xf>
    <xf numFmtId="4" fontId="3" fillId="0" borderId="4" xfId="0" applyNumberFormat="1" applyFont="1" applyBorder="1" applyAlignment="1">
      <alignment horizontal="right" vertical="top" wrapText="1"/>
    </xf>
    <xf numFmtId="0" fontId="3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wrapText="1"/>
    </xf>
    <xf numFmtId="4" fontId="3" fillId="0" borderId="4" xfId="0" applyNumberFormat="1" applyFont="1" applyBorder="1" applyAlignment="1">
      <alignment wrapText="1"/>
    </xf>
    <xf numFmtId="0" fontId="3" fillId="0" borderId="4" xfId="0" applyFont="1" applyBorder="1" applyAlignment="1">
      <alignment wrapText="1"/>
    </xf>
    <xf numFmtId="4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right" vertical="top" wrapText="1"/>
    </xf>
    <xf numFmtId="4" fontId="6" fillId="0" borderId="0" xfId="0" applyNumberFormat="1" applyFont="1" applyFill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4" fontId="3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wrapText="1"/>
    </xf>
    <xf numFmtId="4" fontId="3" fillId="0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right"/>
    </xf>
    <xf numFmtId="4" fontId="0" fillId="0" borderId="0" xfId="0" applyNumberFormat="1"/>
    <xf numFmtId="4" fontId="7" fillId="0" borderId="0" xfId="0" applyNumberFormat="1" applyFont="1" applyFill="1" applyBorder="1" applyAlignment="1">
      <alignment horizontal="right" vertical="top" wrapText="1"/>
    </xf>
    <xf numFmtId="4" fontId="8" fillId="0" borderId="0" xfId="0" applyNumberFormat="1" applyFont="1" applyAlignment="1">
      <alignment horizontal="right"/>
    </xf>
    <xf numFmtId="4" fontId="8" fillId="0" borderId="0" xfId="0" applyNumberFormat="1" applyFont="1"/>
    <xf numFmtId="0" fontId="0" fillId="0" borderId="0" xfId="0" applyAlignment="1"/>
    <xf numFmtId="0" fontId="1" fillId="0" borderId="0" xfId="0" applyFont="1" applyBorder="1" applyAlignment="1">
      <alignment vertical="top" wrapText="1"/>
    </xf>
    <xf numFmtId="4" fontId="6" fillId="0" borderId="0" xfId="0" applyNumberFormat="1" applyFont="1" applyBorder="1" applyAlignment="1">
      <alignment horizontal="justify" vertical="top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6" fillId="0" borderId="8" xfId="0" applyNumberFormat="1" applyFont="1" applyBorder="1" applyAlignment="1">
      <alignment vertical="top" wrapText="1"/>
    </xf>
    <xf numFmtId="4" fontId="6" fillId="0" borderId="10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4" fontId="6" fillId="0" borderId="9" xfId="0" applyNumberFormat="1" applyFont="1" applyBorder="1" applyAlignment="1">
      <alignment wrapText="1"/>
    </xf>
    <xf numFmtId="4" fontId="6" fillId="0" borderId="10" xfId="0" applyNumberFormat="1" applyFont="1" applyBorder="1" applyAlignment="1">
      <alignment wrapText="1"/>
    </xf>
    <xf numFmtId="0" fontId="6" fillId="0" borderId="10" xfId="0" applyFont="1" applyBorder="1" applyAlignment="1">
      <alignment wrapText="1"/>
    </xf>
    <xf numFmtId="0" fontId="6" fillId="0" borderId="9" xfId="0" applyFont="1" applyBorder="1" applyAlignment="1">
      <alignment wrapText="1"/>
    </xf>
    <xf numFmtId="4" fontId="6" fillId="0" borderId="0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4" fontId="6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horizontal="left"/>
    </xf>
    <xf numFmtId="0" fontId="6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49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6" xfId="0" applyNumberFormat="1" applyFont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right" vertical="top" wrapText="1"/>
    </xf>
    <xf numFmtId="49" fontId="3" fillId="0" borderId="4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left" wrapText="1"/>
    </xf>
    <xf numFmtId="49" fontId="3" fillId="0" borderId="4" xfId="0" applyNumberFormat="1" applyFont="1" applyBorder="1" applyAlignment="1">
      <alignment horizontal="center" wrapText="1"/>
    </xf>
    <xf numFmtId="49" fontId="3" fillId="0" borderId="6" xfId="0" applyNumberFormat="1" applyFont="1" applyBorder="1" applyAlignment="1">
      <alignment horizontal="center" wrapText="1"/>
    </xf>
    <xf numFmtId="49" fontId="3" fillId="0" borderId="5" xfId="0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0" fontId="3" fillId="0" borderId="1" xfId="1" applyFont="1" applyBorder="1" applyAlignment="1" applyProtection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4" fontId="3" fillId="0" borderId="3" xfId="0" applyNumberFormat="1" applyFont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view="pageBreakPreview" zoomScale="85" zoomScaleNormal="100" zoomScaleSheetLayoutView="85" workbookViewId="0">
      <pane ySplit="2" topLeftCell="A44" activePane="bottomLeft" state="frozen"/>
      <selection pane="bottomLeft" activeCell="F42" sqref="F42:K59"/>
    </sheetView>
  </sheetViews>
  <sheetFormatPr defaultRowHeight="15"/>
  <cols>
    <col min="1" max="1" width="5.140625" customWidth="1"/>
    <col min="2" max="2" width="23" customWidth="1"/>
    <col min="3" max="3" width="9.7109375" bestFit="1" customWidth="1"/>
    <col min="4" max="4" width="20.7109375" customWidth="1"/>
    <col min="5" max="5" width="13" customWidth="1"/>
    <col min="6" max="6" width="10.140625" bestFit="1" customWidth="1"/>
    <col min="7" max="7" width="8" bestFit="1" customWidth="1"/>
    <col min="8" max="8" width="8.85546875" bestFit="1" customWidth="1"/>
    <col min="9" max="9" width="11.42578125" bestFit="1" customWidth="1"/>
    <col min="10" max="11" width="8" bestFit="1" customWidth="1"/>
    <col min="12" max="13" width="10.5703125" bestFit="1" customWidth="1"/>
  </cols>
  <sheetData>
    <row r="1" spans="1:13" ht="51.75" customHeight="1">
      <c r="A1" s="88" t="s">
        <v>0</v>
      </c>
      <c r="B1" s="88" t="s">
        <v>1</v>
      </c>
      <c r="C1" s="88" t="s">
        <v>11</v>
      </c>
      <c r="D1" s="88" t="s">
        <v>12</v>
      </c>
      <c r="E1" s="102" t="s">
        <v>13</v>
      </c>
      <c r="F1" s="103" t="s">
        <v>2</v>
      </c>
      <c r="G1" s="105" t="s">
        <v>3</v>
      </c>
      <c r="H1" s="105"/>
      <c r="I1" s="105"/>
      <c r="J1" s="105"/>
      <c r="K1" s="105"/>
      <c r="L1" s="88" t="s">
        <v>14</v>
      </c>
      <c r="M1" s="88" t="s">
        <v>15</v>
      </c>
    </row>
    <row r="2" spans="1:13" ht="38.25" customHeight="1">
      <c r="A2" s="88"/>
      <c r="B2" s="88"/>
      <c r="C2" s="88"/>
      <c r="D2" s="88"/>
      <c r="E2" s="102"/>
      <c r="F2" s="104"/>
      <c r="G2" s="2" t="s">
        <v>55</v>
      </c>
      <c r="H2" s="1" t="s">
        <v>4</v>
      </c>
      <c r="I2" s="1" t="s">
        <v>5</v>
      </c>
      <c r="J2" s="1" t="s">
        <v>6</v>
      </c>
      <c r="K2" s="1" t="s">
        <v>7</v>
      </c>
      <c r="L2" s="106"/>
      <c r="M2" s="88"/>
    </row>
    <row r="3" spans="1:13">
      <c r="A3" s="3">
        <v>1</v>
      </c>
      <c r="B3" s="3">
        <v>2</v>
      </c>
      <c r="C3" s="3">
        <v>3</v>
      </c>
      <c r="D3" s="3">
        <v>4</v>
      </c>
      <c r="E3" s="15">
        <v>5</v>
      </c>
      <c r="F3" s="15">
        <v>6</v>
      </c>
      <c r="G3" s="20">
        <v>7</v>
      </c>
      <c r="H3" s="20">
        <v>8</v>
      </c>
      <c r="I3" s="20">
        <v>9</v>
      </c>
      <c r="J3" s="20">
        <v>10</v>
      </c>
      <c r="K3" s="20">
        <v>11</v>
      </c>
      <c r="L3" s="3">
        <v>12</v>
      </c>
      <c r="M3" s="3">
        <v>13</v>
      </c>
    </row>
    <row r="4" spans="1:13">
      <c r="A4" s="4"/>
      <c r="B4" s="4"/>
      <c r="C4" s="4"/>
      <c r="D4" s="4" t="s">
        <v>16</v>
      </c>
      <c r="E4" s="56"/>
      <c r="F4" s="56">
        <f>SUM(G4:K4)</f>
        <v>469553.41105</v>
      </c>
      <c r="G4" s="56">
        <f t="shared" ref="G4:K5" si="0">G10+G42</f>
        <v>70531.83</v>
      </c>
      <c r="H4" s="56">
        <f t="shared" si="0"/>
        <v>116401.63774000001</v>
      </c>
      <c r="I4" s="123">
        <f t="shared" si="0"/>
        <v>164034.94331</v>
      </c>
      <c r="J4" s="123">
        <f t="shared" si="0"/>
        <v>59285</v>
      </c>
      <c r="K4" s="123">
        <f t="shared" si="0"/>
        <v>59300</v>
      </c>
      <c r="L4" s="4"/>
      <c r="M4" s="4"/>
    </row>
    <row r="5" spans="1:13" ht="36">
      <c r="A5" s="9"/>
      <c r="B5" s="4"/>
      <c r="C5" s="4"/>
      <c r="D5" s="4" t="s">
        <v>17</v>
      </c>
      <c r="E5" s="56"/>
      <c r="F5" s="56">
        <f t="shared" ref="F5:F28" si="1">SUM(G5:K5)</f>
        <v>309111.41105</v>
      </c>
      <c r="G5" s="56">
        <f t="shared" si="0"/>
        <v>54183.429999999993</v>
      </c>
      <c r="H5" s="56">
        <f t="shared" si="0"/>
        <v>59013.337740000003</v>
      </c>
      <c r="I5" s="123">
        <f t="shared" si="0"/>
        <v>77329.643309999999</v>
      </c>
      <c r="J5" s="123">
        <f t="shared" si="0"/>
        <v>59285</v>
      </c>
      <c r="K5" s="123">
        <f t="shared" si="0"/>
        <v>59300</v>
      </c>
      <c r="L5" s="4"/>
      <c r="M5" s="4"/>
    </row>
    <row r="6" spans="1:13" ht="24">
      <c r="A6" s="9"/>
      <c r="B6" s="4"/>
      <c r="C6" s="4"/>
      <c r="D6" s="4" t="s">
        <v>18</v>
      </c>
      <c r="E6" s="56"/>
      <c r="F6" s="56">
        <f t="shared" si="1"/>
        <v>102908.4</v>
      </c>
      <c r="G6" s="56">
        <f>G20</f>
        <v>16348.4</v>
      </c>
      <c r="H6" s="56">
        <f>H16</f>
        <v>22372</v>
      </c>
      <c r="I6" s="124">
        <f t="shared" ref="I6:K6" si="2">I20</f>
        <v>64188</v>
      </c>
      <c r="J6" s="123">
        <f t="shared" si="2"/>
        <v>0</v>
      </c>
      <c r="K6" s="123">
        <f t="shared" si="2"/>
        <v>0</v>
      </c>
      <c r="L6" s="4"/>
      <c r="M6" s="4"/>
    </row>
    <row r="7" spans="1:13" ht="24">
      <c r="A7" s="9"/>
      <c r="B7" s="4"/>
      <c r="C7" s="4"/>
      <c r="D7" s="4" t="s">
        <v>19</v>
      </c>
      <c r="E7" s="56"/>
      <c r="F7" s="56">
        <f t="shared" si="1"/>
        <v>0</v>
      </c>
      <c r="G7" s="56">
        <v>0</v>
      </c>
      <c r="H7" s="56">
        <v>0</v>
      </c>
      <c r="I7" s="123">
        <v>0</v>
      </c>
      <c r="J7" s="123">
        <v>0</v>
      </c>
      <c r="K7" s="123">
        <v>0</v>
      </c>
      <c r="L7" s="4"/>
      <c r="M7" s="4"/>
    </row>
    <row r="8" spans="1:13" ht="24">
      <c r="A8" s="9"/>
      <c r="B8" s="4"/>
      <c r="C8" s="4"/>
      <c r="D8" s="4" t="s">
        <v>53</v>
      </c>
      <c r="E8" s="56"/>
      <c r="F8" s="56">
        <f t="shared" si="1"/>
        <v>57533.600000000006</v>
      </c>
      <c r="G8" s="56">
        <v>0</v>
      </c>
      <c r="H8" s="56">
        <f>H13+H44</f>
        <v>35016.300000000003</v>
      </c>
      <c r="I8" s="124">
        <f>I13+I44</f>
        <v>22517.300000000003</v>
      </c>
      <c r="J8" s="123">
        <f>J44</f>
        <v>0</v>
      </c>
      <c r="K8" s="123">
        <f>K44</f>
        <v>0</v>
      </c>
      <c r="L8" s="4"/>
      <c r="M8" s="4"/>
    </row>
    <row r="9" spans="1:13">
      <c r="A9" s="9"/>
      <c r="B9" s="4"/>
      <c r="C9" s="4"/>
      <c r="D9" s="4" t="s">
        <v>20</v>
      </c>
      <c r="E9" s="56"/>
      <c r="F9" s="56">
        <f t="shared" si="1"/>
        <v>0</v>
      </c>
      <c r="G9" s="56">
        <v>0</v>
      </c>
      <c r="H9" s="56">
        <v>0</v>
      </c>
      <c r="I9" s="123">
        <v>0</v>
      </c>
      <c r="J9" s="123">
        <v>0</v>
      </c>
      <c r="K9" s="123">
        <v>0</v>
      </c>
      <c r="L9" s="4"/>
      <c r="M9" s="4"/>
    </row>
    <row r="10" spans="1:13">
      <c r="A10" s="87" t="s">
        <v>8</v>
      </c>
      <c r="B10" s="86" t="s">
        <v>21</v>
      </c>
      <c r="C10" s="88"/>
      <c r="D10" s="4" t="s">
        <v>16</v>
      </c>
      <c r="E10" s="56"/>
      <c r="F10" s="56">
        <f t="shared" si="1"/>
        <v>269161.32331000001</v>
      </c>
      <c r="G10" s="56">
        <f>G11+G12+G13</f>
        <v>41541.53</v>
      </c>
      <c r="H10" s="56">
        <f>H11+H12+H13</f>
        <v>58279.1</v>
      </c>
      <c r="I10" s="123">
        <f t="shared" ref="I10:K10" si="3">I11+I12+I13</f>
        <v>111920.69331</v>
      </c>
      <c r="J10" s="123">
        <f t="shared" si="3"/>
        <v>28710</v>
      </c>
      <c r="K10" s="123">
        <f t="shared" si="3"/>
        <v>28710</v>
      </c>
      <c r="L10" s="5"/>
      <c r="M10" s="4"/>
    </row>
    <row r="11" spans="1:13" ht="36">
      <c r="A11" s="87"/>
      <c r="B11" s="86"/>
      <c r="C11" s="88"/>
      <c r="D11" s="4" t="s">
        <v>17</v>
      </c>
      <c r="E11" s="56"/>
      <c r="F11" s="56">
        <f t="shared" si="1"/>
        <v>141818.72331</v>
      </c>
      <c r="G11" s="56">
        <f>G15+G28</f>
        <v>25193.129999999997</v>
      </c>
      <c r="H11" s="56">
        <f>H15+H28</f>
        <v>21749.5</v>
      </c>
      <c r="I11" s="123">
        <f t="shared" ref="I11" si="4">I15+I29</f>
        <v>37456.093309999997</v>
      </c>
      <c r="J11" s="123">
        <f>J15+J28</f>
        <v>28710</v>
      </c>
      <c r="K11" s="123">
        <f>K15+K28</f>
        <v>28710</v>
      </c>
      <c r="L11" s="5"/>
      <c r="M11" s="4"/>
    </row>
    <row r="12" spans="1:13" ht="24">
      <c r="A12" s="87"/>
      <c r="B12" s="86"/>
      <c r="C12" s="88"/>
      <c r="D12" s="4" t="s">
        <v>18</v>
      </c>
      <c r="E12" s="56"/>
      <c r="F12" s="56">
        <f t="shared" si="1"/>
        <v>102908.4</v>
      </c>
      <c r="G12" s="56">
        <f>G16</f>
        <v>16348.4</v>
      </c>
      <c r="H12" s="73">
        <f t="shared" ref="H12:K12" si="5">H16</f>
        <v>22372</v>
      </c>
      <c r="I12" s="124">
        <f t="shared" si="5"/>
        <v>64188</v>
      </c>
      <c r="J12" s="123">
        <f t="shared" si="5"/>
        <v>0</v>
      </c>
      <c r="K12" s="123">
        <f t="shared" si="5"/>
        <v>0</v>
      </c>
      <c r="L12" s="5"/>
      <c r="M12" s="4"/>
    </row>
    <row r="13" spans="1:13" ht="24" customHeight="1">
      <c r="A13" s="87"/>
      <c r="B13" s="86"/>
      <c r="C13" s="88"/>
      <c r="D13" s="4" t="s">
        <v>53</v>
      </c>
      <c r="E13" s="56"/>
      <c r="F13" s="56">
        <f t="shared" si="1"/>
        <v>24434.2</v>
      </c>
      <c r="G13" s="56">
        <f>G22+G25</f>
        <v>0</v>
      </c>
      <c r="H13" s="73">
        <f t="shared" ref="H13:K13" si="6">H22+H25</f>
        <v>14157.6</v>
      </c>
      <c r="I13" s="124">
        <f t="shared" si="6"/>
        <v>10276.6</v>
      </c>
      <c r="J13" s="123">
        <f t="shared" si="6"/>
        <v>0</v>
      </c>
      <c r="K13" s="123">
        <f t="shared" si="6"/>
        <v>0</v>
      </c>
      <c r="L13" s="5"/>
      <c r="M13" s="4"/>
    </row>
    <row r="14" spans="1:13">
      <c r="A14" s="93" t="s">
        <v>9</v>
      </c>
      <c r="B14" s="96" t="s">
        <v>22</v>
      </c>
      <c r="C14" s="99" t="s">
        <v>59</v>
      </c>
      <c r="D14" s="18" t="s">
        <v>16</v>
      </c>
      <c r="E14" s="56"/>
      <c r="F14" s="56">
        <f t="shared" si="1"/>
        <v>266437.10331000003</v>
      </c>
      <c r="G14" s="56">
        <f t="shared" ref="G14:K14" si="7">G15+G16+G17</f>
        <v>41176.839999999997</v>
      </c>
      <c r="H14" s="56">
        <f>H15+H16+H17</f>
        <v>57919.57</v>
      </c>
      <c r="I14" s="123">
        <f t="shared" si="7"/>
        <v>111920.69331</v>
      </c>
      <c r="J14" s="123">
        <f t="shared" si="7"/>
        <v>27710</v>
      </c>
      <c r="K14" s="123">
        <f t="shared" si="7"/>
        <v>27710</v>
      </c>
      <c r="L14" s="8"/>
      <c r="M14" s="4"/>
    </row>
    <row r="15" spans="1:13" ht="38.25" customHeight="1">
      <c r="A15" s="94"/>
      <c r="B15" s="97"/>
      <c r="C15" s="100"/>
      <c r="D15" s="18" t="s">
        <v>17</v>
      </c>
      <c r="E15" s="56"/>
      <c r="F15" s="56">
        <f t="shared" si="1"/>
        <v>139094.50331</v>
      </c>
      <c r="G15" s="56">
        <f t="shared" ref="G15" si="8">G19</f>
        <v>24828.44</v>
      </c>
      <c r="H15" s="56">
        <f>H19</f>
        <v>21389.97</v>
      </c>
      <c r="I15" s="123">
        <f>I19+I28+I26</f>
        <v>37456.093309999997</v>
      </c>
      <c r="J15" s="123">
        <f>J19</f>
        <v>27710</v>
      </c>
      <c r="K15" s="123">
        <f>K19</f>
        <v>27710</v>
      </c>
      <c r="L15" s="19"/>
      <c r="M15" s="18"/>
    </row>
    <row r="16" spans="1:13" ht="24">
      <c r="A16" s="94"/>
      <c r="B16" s="97"/>
      <c r="C16" s="100"/>
      <c r="D16" s="18" t="s">
        <v>18</v>
      </c>
      <c r="E16" s="56"/>
      <c r="F16" s="56">
        <f t="shared" si="1"/>
        <v>102908.4</v>
      </c>
      <c r="G16" s="56">
        <f>G20+G23+G27</f>
        <v>16348.4</v>
      </c>
      <c r="H16" s="73">
        <f t="shared" ref="H16:K16" si="9">H20+H23+H27</f>
        <v>22372</v>
      </c>
      <c r="I16" s="124">
        <f t="shared" si="9"/>
        <v>64188</v>
      </c>
      <c r="J16" s="123">
        <f t="shared" si="9"/>
        <v>0</v>
      </c>
      <c r="K16" s="123">
        <f t="shared" si="9"/>
        <v>0</v>
      </c>
      <c r="L16" s="19"/>
      <c r="M16" s="18"/>
    </row>
    <row r="17" spans="1:13" ht="24">
      <c r="A17" s="95"/>
      <c r="B17" s="98"/>
      <c r="C17" s="101"/>
      <c r="D17" s="18" t="s">
        <v>53</v>
      </c>
      <c r="E17" s="56"/>
      <c r="F17" s="56">
        <f t="shared" si="1"/>
        <v>24434.2</v>
      </c>
      <c r="G17" s="56">
        <f>G22+G25</f>
        <v>0</v>
      </c>
      <c r="H17" s="73">
        <f t="shared" ref="H17:K17" si="10">H22+H25</f>
        <v>14157.6</v>
      </c>
      <c r="I17" s="124">
        <f t="shared" si="10"/>
        <v>10276.6</v>
      </c>
      <c r="J17" s="123">
        <f t="shared" si="10"/>
        <v>0</v>
      </c>
      <c r="K17" s="123">
        <f t="shared" si="10"/>
        <v>0</v>
      </c>
      <c r="L17" s="19"/>
      <c r="M17" s="18"/>
    </row>
    <row r="18" spans="1:13">
      <c r="A18" s="90" t="s">
        <v>44</v>
      </c>
      <c r="B18" s="91" t="s">
        <v>28</v>
      </c>
      <c r="C18" s="92" t="s">
        <v>59</v>
      </c>
      <c r="D18" s="4" t="s">
        <v>16</v>
      </c>
      <c r="E18" s="56"/>
      <c r="F18" s="56">
        <f t="shared" si="1"/>
        <v>238630.90330999999</v>
      </c>
      <c r="G18" s="56">
        <f>G19+G20</f>
        <v>41176.839999999997</v>
      </c>
      <c r="H18" s="56">
        <f t="shared" ref="H18:K18" si="11">H19+H20</f>
        <v>41389.97</v>
      </c>
      <c r="I18" s="123">
        <f t="shared" si="11"/>
        <v>100644.09331</v>
      </c>
      <c r="J18" s="123">
        <f t="shared" si="11"/>
        <v>27710</v>
      </c>
      <c r="K18" s="123">
        <f t="shared" si="11"/>
        <v>27710</v>
      </c>
      <c r="L18" s="89"/>
      <c r="M18" s="4"/>
    </row>
    <row r="19" spans="1:13" ht="36">
      <c r="A19" s="90"/>
      <c r="B19" s="91"/>
      <c r="C19" s="92"/>
      <c r="D19" s="4" t="s">
        <v>17</v>
      </c>
      <c r="E19" s="56"/>
      <c r="F19" s="56">
        <f t="shared" si="1"/>
        <v>138094.50331</v>
      </c>
      <c r="G19" s="56">
        <v>24828.44</v>
      </c>
      <c r="H19" s="56">
        <v>21389.97</v>
      </c>
      <c r="I19" s="123">
        <v>36456.093309999997</v>
      </c>
      <c r="J19" s="123">
        <v>27710</v>
      </c>
      <c r="K19" s="123">
        <v>27710</v>
      </c>
      <c r="L19" s="89"/>
      <c r="M19" s="4"/>
    </row>
    <row r="20" spans="1:13" ht="24">
      <c r="A20" s="90"/>
      <c r="B20" s="91"/>
      <c r="C20" s="92"/>
      <c r="D20" s="4" t="s">
        <v>18</v>
      </c>
      <c r="E20" s="56"/>
      <c r="F20" s="56">
        <f t="shared" si="1"/>
        <v>100536.4</v>
      </c>
      <c r="G20" s="56">
        <v>16348.4</v>
      </c>
      <c r="H20" s="56">
        <v>20000</v>
      </c>
      <c r="I20" s="124">
        <v>64188</v>
      </c>
      <c r="J20" s="123">
        <v>0</v>
      </c>
      <c r="K20" s="123">
        <v>0</v>
      </c>
      <c r="L20" s="89"/>
      <c r="M20" s="4"/>
    </row>
    <row r="21" spans="1:13" ht="15" customHeight="1">
      <c r="A21" s="90" t="s">
        <v>45</v>
      </c>
      <c r="B21" s="91" t="s">
        <v>29</v>
      </c>
      <c r="C21" s="92" t="s">
        <v>59</v>
      </c>
      <c r="D21" s="4" t="s">
        <v>16</v>
      </c>
      <c r="E21" s="56"/>
      <c r="F21" s="56">
        <f t="shared" si="1"/>
        <v>13372</v>
      </c>
      <c r="G21" s="56">
        <v>0</v>
      </c>
      <c r="H21" s="56">
        <f>SUM(H22:H23)</f>
        <v>13372</v>
      </c>
      <c r="I21" s="124">
        <v>0</v>
      </c>
      <c r="J21" s="123">
        <v>0</v>
      </c>
      <c r="K21" s="123">
        <v>0</v>
      </c>
      <c r="L21" s="89"/>
      <c r="M21" s="4"/>
    </row>
    <row r="22" spans="1:13" ht="24">
      <c r="A22" s="90"/>
      <c r="B22" s="91"/>
      <c r="C22" s="92"/>
      <c r="D22" s="4" t="s">
        <v>31</v>
      </c>
      <c r="E22" s="56"/>
      <c r="F22" s="56">
        <f t="shared" si="1"/>
        <v>11000</v>
      </c>
      <c r="G22" s="56">
        <v>0</v>
      </c>
      <c r="H22" s="56">
        <v>11000</v>
      </c>
      <c r="I22" s="124">
        <v>0</v>
      </c>
      <c r="J22" s="123">
        <v>0</v>
      </c>
      <c r="K22" s="123">
        <v>0</v>
      </c>
      <c r="L22" s="89"/>
      <c r="M22" s="4"/>
    </row>
    <row r="23" spans="1:13" ht="24">
      <c r="A23" s="90"/>
      <c r="B23" s="91"/>
      <c r="C23" s="92"/>
      <c r="D23" s="4" t="s">
        <v>18</v>
      </c>
      <c r="E23" s="56"/>
      <c r="F23" s="56">
        <f t="shared" si="1"/>
        <v>2372</v>
      </c>
      <c r="G23" s="56">
        <v>0</v>
      </c>
      <c r="H23" s="56">
        <v>2372</v>
      </c>
      <c r="I23" s="124">
        <v>0</v>
      </c>
      <c r="J23" s="123">
        <v>0</v>
      </c>
      <c r="K23" s="123">
        <v>0</v>
      </c>
      <c r="L23" s="89"/>
      <c r="M23" s="4"/>
    </row>
    <row r="24" spans="1:13" ht="15" customHeight="1">
      <c r="A24" s="93" t="s">
        <v>46</v>
      </c>
      <c r="B24" s="96" t="s">
        <v>32</v>
      </c>
      <c r="C24" s="99" t="s">
        <v>59</v>
      </c>
      <c r="D24" s="4" t="s">
        <v>16</v>
      </c>
      <c r="E24" s="56"/>
      <c r="F24" s="56">
        <f t="shared" si="1"/>
        <v>13434.2</v>
      </c>
      <c r="G24" s="73">
        <f>SUM(G25:G27)</f>
        <v>0</v>
      </c>
      <c r="H24" s="73">
        <f t="shared" ref="H24:K24" si="12">SUM(H25:H27)</f>
        <v>3157.6</v>
      </c>
      <c r="I24" s="124">
        <f t="shared" si="12"/>
        <v>10276.6</v>
      </c>
      <c r="J24" s="123">
        <f t="shared" si="12"/>
        <v>0</v>
      </c>
      <c r="K24" s="123">
        <f t="shared" si="12"/>
        <v>0</v>
      </c>
      <c r="L24" s="8"/>
      <c r="M24" s="4"/>
    </row>
    <row r="25" spans="1:13" ht="24">
      <c r="A25" s="94"/>
      <c r="B25" s="97"/>
      <c r="C25" s="100"/>
      <c r="D25" s="4" t="s">
        <v>31</v>
      </c>
      <c r="E25" s="56"/>
      <c r="F25" s="56">
        <f t="shared" si="1"/>
        <v>13434.2</v>
      </c>
      <c r="G25" s="56">
        <v>0</v>
      </c>
      <c r="H25" s="56">
        <v>3157.6</v>
      </c>
      <c r="I25" s="124">
        <v>10276.6</v>
      </c>
      <c r="J25" s="123">
        <v>0</v>
      </c>
      <c r="K25" s="123">
        <v>0</v>
      </c>
      <c r="L25" s="8"/>
      <c r="M25" s="4"/>
    </row>
    <row r="26" spans="1:13" ht="36">
      <c r="A26" s="94"/>
      <c r="B26" s="97"/>
      <c r="C26" s="100"/>
      <c r="D26" s="47" t="s">
        <v>17</v>
      </c>
      <c r="E26" s="56"/>
      <c r="F26" s="56">
        <f t="shared" si="1"/>
        <v>0</v>
      </c>
      <c r="G26" s="56">
        <v>0</v>
      </c>
      <c r="H26" s="56">
        <v>0</v>
      </c>
      <c r="I26" s="124">
        <v>0</v>
      </c>
      <c r="J26" s="123">
        <v>0</v>
      </c>
      <c r="K26" s="123">
        <v>0</v>
      </c>
      <c r="L26" s="8"/>
      <c r="M26" s="4"/>
    </row>
    <row r="27" spans="1:13" ht="24">
      <c r="A27" s="95"/>
      <c r="B27" s="98"/>
      <c r="C27" s="101"/>
      <c r="D27" s="47" t="s">
        <v>18</v>
      </c>
      <c r="E27" s="56"/>
      <c r="F27" s="56">
        <f t="shared" ref="F27" si="13">SUM(G27:K27)</f>
        <v>0</v>
      </c>
      <c r="G27" s="56">
        <v>0</v>
      </c>
      <c r="H27" s="56">
        <v>0</v>
      </c>
      <c r="I27" s="124">
        <v>0</v>
      </c>
      <c r="J27" s="123">
        <v>0</v>
      </c>
      <c r="K27" s="123">
        <v>0</v>
      </c>
      <c r="L27" s="49"/>
      <c r="M27" s="47"/>
    </row>
    <row r="28" spans="1:13" ht="36">
      <c r="A28" s="16" t="s">
        <v>10</v>
      </c>
      <c r="B28" s="17" t="s">
        <v>34</v>
      </c>
      <c r="C28" s="18"/>
      <c r="D28" s="18" t="s">
        <v>17</v>
      </c>
      <c r="E28" s="56"/>
      <c r="F28" s="56">
        <f t="shared" si="1"/>
        <v>3724.2200000000003</v>
      </c>
      <c r="G28" s="56">
        <v>364.69</v>
      </c>
      <c r="H28" s="56">
        <v>359.53</v>
      </c>
      <c r="I28" s="124">
        <v>1000</v>
      </c>
      <c r="J28" s="123">
        <v>1000</v>
      </c>
      <c r="K28" s="123">
        <v>1000</v>
      </c>
      <c r="L28" s="19"/>
      <c r="M28" s="18"/>
    </row>
    <row r="29" spans="1:13" ht="36.75">
      <c r="A29" s="9" t="s">
        <v>35</v>
      </c>
      <c r="B29" s="6" t="s">
        <v>26</v>
      </c>
      <c r="C29" s="18" t="s">
        <v>59</v>
      </c>
      <c r="D29" s="4"/>
      <c r="E29" s="107" t="s">
        <v>36</v>
      </c>
      <c r="F29" s="107"/>
      <c r="G29" s="107"/>
      <c r="H29" s="107"/>
      <c r="I29" s="107"/>
      <c r="J29" s="107"/>
      <c r="K29" s="107"/>
      <c r="L29" s="5"/>
      <c r="M29" s="4"/>
    </row>
    <row r="30" spans="1:13">
      <c r="A30" s="90" t="s">
        <v>37</v>
      </c>
      <c r="B30" s="108" t="s">
        <v>23</v>
      </c>
      <c r="C30" s="92" t="s">
        <v>59</v>
      </c>
      <c r="D30" s="4" t="s">
        <v>16</v>
      </c>
      <c r="E30" s="107" t="s">
        <v>30</v>
      </c>
      <c r="F30" s="107"/>
      <c r="G30" s="107"/>
      <c r="H30" s="107"/>
      <c r="I30" s="107"/>
      <c r="J30" s="107"/>
      <c r="K30" s="107"/>
      <c r="L30" s="5"/>
      <c r="M30" s="4"/>
    </row>
    <row r="31" spans="1:13" ht="24">
      <c r="A31" s="90"/>
      <c r="B31" s="108"/>
      <c r="C31" s="92"/>
      <c r="D31" s="4" t="s">
        <v>31</v>
      </c>
      <c r="E31" s="107"/>
      <c r="F31" s="107"/>
      <c r="G31" s="107"/>
      <c r="H31" s="107"/>
      <c r="I31" s="107"/>
      <c r="J31" s="107"/>
      <c r="K31" s="107"/>
      <c r="L31" s="5"/>
      <c r="M31" s="4"/>
    </row>
    <row r="32" spans="1:13" ht="24">
      <c r="A32" s="90"/>
      <c r="B32" s="108"/>
      <c r="C32" s="92"/>
      <c r="D32" s="4" t="s">
        <v>18</v>
      </c>
      <c r="E32" s="107"/>
      <c r="F32" s="107"/>
      <c r="G32" s="107"/>
      <c r="H32" s="107"/>
      <c r="I32" s="107"/>
      <c r="J32" s="107"/>
      <c r="K32" s="107"/>
      <c r="L32" s="5"/>
      <c r="M32" s="4"/>
    </row>
    <row r="33" spans="1:13">
      <c r="A33" s="90" t="s">
        <v>47</v>
      </c>
      <c r="B33" s="108" t="s">
        <v>27</v>
      </c>
      <c r="C33" s="92" t="s">
        <v>59</v>
      </c>
      <c r="D33" s="4" t="s">
        <v>16</v>
      </c>
      <c r="E33" s="107" t="s">
        <v>38</v>
      </c>
      <c r="F33" s="107"/>
      <c r="G33" s="107"/>
      <c r="H33" s="107"/>
      <c r="I33" s="107"/>
      <c r="J33" s="107"/>
      <c r="K33" s="107"/>
      <c r="L33" s="5"/>
      <c r="M33" s="4"/>
    </row>
    <row r="34" spans="1:13" ht="24">
      <c r="A34" s="90"/>
      <c r="B34" s="108"/>
      <c r="C34" s="92"/>
      <c r="D34" s="4" t="s">
        <v>31</v>
      </c>
      <c r="E34" s="107"/>
      <c r="F34" s="107"/>
      <c r="G34" s="107"/>
      <c r="H34" s="107"/>
      <c r="I34" s="107"/>
      <c r="J34" s="107"/>
      <c r="K34" s="107"/>
      <c r="L34" s="5"/>
      <c r="M34" s="4"/>
    </row>
    <row r="35" spans="1:13" ht="24">
      <c r="A35" s="90"/>
      <c r="B35" s="108"/>
      <c r="C35" s="92"/>
      <c r="D35" s="4" t="s">
        <v>18</v>
      </c>
      <c r="E35" s="107"/>
      <c r="F35" s="107"/>
      <c r="G35" s="107"/>
      <c r="H35" s="107"/>
      <c r="I35" s="107"/>
      <c r="J35" s="107"/>
      <c r="K35" s="107"/>
      <c r="L35" s="5"/>
      <c r="M35" s="4"/>
    </row>
    <row r="36" spans="1:13">
      <c r="A36" s="90" t="s">
        <v>48</v>
      </c>
      <c r="B36" s="108" t="s">
        <v>39</v>
      </c>
      <c r="C36" s="92" t="s">
        <v>59</v>
      </c>
      <c r="D36" s="4" t="s">
        <v>16</v>
      </c>
      <c r="E36" s="107" t="s">
        <v>33</v>
      </c>
      <c r="F36" s="107"/>
      <c r="G36" s="107"/>
      <c r="H36" s="107"/>
      <c r="I36" s="107"/>
      <c r="J36" s="107"/>
      <c r="K36" s="107"/>
      <c r="L36" s="5"/>
      <c r="M36" s="4"/>
    </row>
    <row r="37" spans="1:13" ht="24">
      <c r="A37" s="90"/>
      <c r="B37" s="108"/>
      <c r="C37" s="92"/>
      <c r="D37" s="4" t="s">
        <v>31</v>
      </c>
      <c r="E37" s="107"/>
      <c r="F37" s="107"/>
      <c r="G37" s="107"/>
      <c r="H37" s="107"/>
      <c r="I37" s="107"/>
      <c r="J37" s="107"/>
      <c r="K37" s="107"/>
      <c r="L37" s="5"/>
      <c r="M37" s="4"/>
    </row>
    <row r="38" spans="1:13" ht="24">
      <c r="A38" s="90"/>
      <c r="B38" s="108"/>
      <c r="C38" s="92"/>
      <c r="D38" s="4" t="s">
        <v>18</v>
      </c>
      <c r="E38" s="107"/>
      <c r="F38" s="107"/>
      <c r="G38" s="107"/>
      <c r="H38" s="107"/>
      <c r="I38" s="107"/>
      <c r="J38" s="107"/>
      <c r="K38" s="107"/>
      <c r="L38" s="5"/>
      <c r="M38" s="4"/>
    </row>
    <row r="39" spans="1:13">
      <c r="A39" s="90" t="s">
        <v>49</v>
      </c>
      <c r="B39" s="108" t="s">
        <v>40</v>
      </c>
      <c r="C39" s="92" t="s">
        <v>59</v>
      </c>
      <c r="D39" s="4" t="s">
        <v>16</v>
      </c>
      <c r="E39" s="107" t="s">
        <v>41</v>
      </c>
      <c r="F39" s="107"/>
      <c r="G39" s="107"/>
      <c r="H39" s="107"/>
      <c r="I39" s="107"/>
      <c r="J39" s="107"/>
      <c r="K39" s="107"/>
      <c r="L39" s="5"/>
      <c r="M39" s="4"/>
    </row>
    <row r="40" spans="1:13" ht="24">
      <c r="A40" s="90"/>
      <c r="B40" s="108"/>
      <c r="C40" s="92"/>
      <c r="D40" s="4" t="s">
        <v>31</v>
      </c>
      <c r="E40" s="107"/>
      <c r="F40" s="107"/>
      <c r="G40" s="107"/>
      <c r="H40" s="107"/>
      <c r="I40" s="107"/>
      <c r="J40" s="107"/>
      <c r="K40" s="107"/>
      <c r="L40" s="5"/>
      <c r="M40" s="4"/>
    </row>
    <row r="41" spans="1:13" ht="24">
      <c r="A41" s="90"/>
      <c r="B41" s="108"/>
      <c r="C41" s="92"/>
      <c r="D41" s="4" t="s">
        <v>18</v>
      </c>
      <c r="E41" s="107"/>
      <c r="F41" s="107"/>
      <c r="G41" s="107"/>
      <c r="H41" s="107"/>
      <c r="I41" s="107"/>
      <c r="J41" s="107"/>
      <c r="K41" s="107"/>
      <c r="L41" s="5"/>
      <c r="M41" s="4"/>
    </row>
    <row r="42" spans="1:13" ht="46.5" customHeight="1">
      <c r="A42" s="90">
        <v>2</v>
      </c>
      <c r="B42" s="108" t="s">
        <v>24</v>
      </c>
      <c r="C42" s="92" t="s">
        <v>59</v>
      </c>
      <c r="D42" s="4" t="s">
        <v>16</v>
      </c>
      <c r="E42" s="56"/>
      <c r="F42" s="56">
        <f>SUM(G42:K42)</f>
        <v>200392.08773999999</v>
      </c>
      <c r="G42" s="56">
        <f t="shared" ref="G42" si="14">G43+G44</f>
        <v>28990.3</v>
      </c>
      <c r="H42" s="56">
        <f>H43+H44</f>
        <v>58122.53774</v>
      </c>
      <c r="I42" s="123">
        <f t="shared" ref="I42:K42" si="15">I43+I44</f>
        <v>52114.25</v>
      </c>
      <c r="J42" s="123">
        <f t="shared" si="15"/>
        <v>30575</v>
      </c>
      <c r="K42" s="123">
        <f t="shared" si="15"/>
        <v>30590</v>
      </c>
      <c r="L42" s="109"/>
      <c r="M42" s="4"/>
    </row>
    <row r="43" spans="1:13" ht="36">
      <c r="A43" s="90"/>
      <c r="B43" s="108"/>
      <c r="C43" s="92"/>
      <c r="D43" s="4" t="s">
        <v>17</v>
      </c>
      <c r="E43" s="56"/>
      <c r="F43" s="56">
        <f t="shared" ref="F43:F58" si="16">SUM(G43:K43)</f>
        <v>167292.68774000002</v>
      </c>
      <c r="G43" s="56">
        <f>G46+G54+G55+G56+G57+G58</f>
        <v>28990.3</v>
      </c>
      <c r="H43" s="56">
        <f>H46+H54+H55+H56+H57+H58</f>
        <v>37263.837740000003</v>
      </c>
      <c r="I43" s="123">
        <f>I48+I54+I55+I56+I57+I58+I59</f>
        <v>39873.550000000003</v>
      </c>
      <c r="J43" s="123">
        <f t="shared" ref="J43:K43" si="17">J46+J55+J56+J57+J58+J60+J54</f>
        <v>30575</v>
      </c>
      <c r="K43" s="123">
        <f t="shared" si="17"/>
        <v>30590</v>
      </c>
      <c r="L43" s="109"/>
      <c r="M43" s="4"/>
    </row>
    <row r="44" spans="1:13" ht="24">
      <c r="A44" s="90"/>
      <c r="B44" s="108"/>
      <c r="C44" s="92"/>
      <c r="D44" s="4" t="s">
        <v>53</v>
      </c>
      <c r="E44" s="56"/>
      <c r="F44" s="56">
        <f t="shared" si="16"/>
        <v>33099.4</v>
      </c>
      <c r="G44" s="56">
        <f t="shared" ref="G44" si="18">G47</f>
        <v>0</v>
      </c>
      <c r="H44" s="56">
        <f>H47</f>
        <v>20858.7</v>
      </c>
      <c r="I44" s="124">
        <f t="shared" ref="I44" si="19">I47</f>
        <v>12240.7</v>
      </c>
      <c r="J44" s="123">
        <v>0</v>
      </c>
      <c r="K44" s="123">
        <f>K47</f>
        <v>0</v>
      </c>
      <c r="L44" s="109"/>
      <c r="M44" s="4"/>
    </row>
    <row r="45" spans="1:13">
      <c r="A45" s="90" t="s">
        <v>50</v>
      </c>
      <c r="B45" s="108" t="s">
        <v>25</v>
      </c>
      <c r="C45" s="92" t="s">
        <v>59</v>
      </c>
      <c r="D45" s="4" t="s">
        <v>16</v>
      </c>
      <c r="E45" s="56"/>
      <c r="F45" s="56">
        <f t="shared" si="16"/>
        <v>189544.80858000001</v>
      </c>
      <c r="G45" s="56">
        <f t="shared" ref="G45" si="20">G46+G47</f>
        <v>28990.3</v>
      </c>
      <c r="H45" s="56">
        <f t="shared" ref="H45:K45" si="21">H46+H47</f>
        <v>52073.808579999997</v>
      </c>
      <c r="I45" s="123">
        <f t="shared" si="21"/>
        <v>50315.7</v>
      </c>
      <c r="J45" s="123">
        <f t="shared" si="21"/>
        <v>29075</v>
      </c>
      <c r="K45" s="123">
        <f t="shared" si="21"/>
        <v>29090</v>
      </c>
      <c r="L45" s="109"/>
      <c r="M45" s="4"/>
    </row>
    <row r="46" spans="1:13" ht="36">
      <c r="A46" s="90"/>
      <c r="B46" s="108"/>
      <c r="C46" s="92"/>
      <c r="D46" s="4" t="s">
        <v>17</v>
      </c>
      <c r="E46" s="56"/>
      <c r="F46" s="56">
        <f t="shared" si="16"/>
        <v>156445.40857999999</v>
      </c>
      <c r="G46" s="56">
        <f>G48</f>
        <v>28990.3</v>
      </c>
      <c r="H46" s="56">
        <f>H48</f>
        <v>31215.10858</v>
      </c>
      <c r="I46" s="123">
        <f>I48</f>
        <v>38075</v>
      </c>
      <c r="J46" s="123">
        <f t="shared" ref="J46:K46" si="22">J48</f>
        <v>29075</v>
      </c>
      <c r="K46" s="123">
        <f t="shared" si="22"/>
        <v>29090</v>
      </c>
      <c r="L46" s="5"/>
      <c r="M46" s="4"/>
    </row>
    <row r="47" spans="1:13" ht="24">
      <c r="A47" s="90"/>
      <c r="B47" s="108"/>
      <c r="C47" s="92"/>
      <c r="D47" s="4" t="s">
        <v>53</v>
      </c>
      <c r="E47" s="56"/>
      <c r="F47" s="56">
        <f t="shared" si="16"/>
        <v>33099.4</v>
      </c>
      <c r="G47" s="56">
        <f>G49+G51</f>
        <v>0</v>
      </c>
      <c r="H47" s="56">
        <f>H49+H51</f>
        <v>20858.7</v>
      </c>
      <c r="I47" s="124">
        <f>I49+I52</f>
        <v>12240.7</v>
      </c>
      <c r="J47" s="123">
        <v>0</v>
      </c>
      <c r="K47" s="123">
        <f>K49+K51</f>
        <v>0</v>
      </c>
      <c r="L47" s="5"/>
      <c r="M47" s="4"/>
    </row>
    <row r="48" spans="1:13" ht="36.75">
      <c r="A48" s="9" t="s">
        <v>42</v>
      </c>
      <c r="B48" s="7" t="s">
        <v>28</v>
      </c>
      <c r="C48" s="18" t="s">
        <v>59</v>
      </c>
      <c r="D48" s="4" t="s">
        <v>17</v>
      </c>
      <c r="E48" s="56"/>
      <c r="F48" s="56">
        <f t="shared" si="16"/>
        <v>156445.40857999999</v>
      </c>
      <c r="G48" s="56">
        <v>28990.3</v>
      </c>
      <c r="H48" s="56">
        <v>31215.10858</v>
      </c>
      <c r="I48" s="123">
        <v>38075</v>
      </c>
      <c r="J48" s="123">
        <v>29075</v>
      </c>
      <c r="K48" s="123">
        <v>29090</v>
      </c>
      <c r="L48" s="5"/>
      <c r="M48" s="4"/>
    </row>
    <row r="49" spans="1:13" ht="15" customHeight="1">
      <c r="A49" s="110" t="s">
        <v>51</v>
      </c>
      <c r="B49" s="96" t="s">
        <v>29</v>
      </c>
      <c r="C49" s="99" t="s">
        <v>59</v>
      </c>
      <c r="D49" s="44" t="s">
        <v>16</v>
      </c>
      <c r="E49" s="56"/>
      <c r="F49" s="56">
        <f t="shared" si="16"/>
        <v>14645.1</v>
      </c>
      <c r="G49" s="56">
        <f>G50</f>
        <v>0</v>
      </c>
      <c r="H49" s="56">
        <f t="shared" ref="H49:K49" si="23">H50</f>
        <v>13045.1</v>
      </c>
      <c r="I49" s="124">
        <f t="shared" ref="I49" si="24">I50+I51</f>
        <v>1600</v>
      </c>
      <c r="J49" s="123">
        <v>0</v>
      </c>
      <c r="K49" s="123">
        <f t="shared" si="23"/>
        <v>0</v>
      </c>
      <c r="L49" s="5"/>
      <c r="M49" s="4"/>
    </row>
    <row r="50" spans="1:13" ht="24">
      <c r="A50" s="111"/>
      <c r="B50" s="98"/>
      <c r="C50" s="101"/>
      <c r="D50" s="44" t="s">
        <v>53</v>
      </c>
      <c r="E50" s="56"/>
      <c r="F50" s="56">
        <f t="shared" si="16"/>
        <v>14645.1</v>
      </c>
      <c r="G50" s="56">
        <v>0</v>
      </c>
      <c r="H50" s="56">
        <v>13045.1</v>
      </c>
      <c r="I50" s="124">
        <v>1600</v>
      </c>
      <c r="J50" s="123">
        <v>0</v>
      </c>
      <c r="K50" s="123">
        <v>0</v>
      </c>
      <c r="L50" s="45"/>
      <c r="M50" s="44"/>
    </row>
    <row r="51" spans="1:13" ht="15" customHeight="1">
      <c r="A51" s="112" t="s">
        <v>52</v>
      </c>
      <c r="B51" s="96" t="s">
        <v>32</v>
      </c>
      <c r="C51" s="99" t="s">
        <v>59</v>
      </c>
      <c r="D51" s="44" t="s">
        <v>16</v>
      </c>
      <c r="E51" s="56"/>
      <c r="F51" s="56">
        <f t="shared" si="16"/>
        <v>7813.6</v>
      </c>
      <c r="G51" s="56">
        <f>G52</f>
        <v>0</v>
      </c>
      <c r="H51" s="56">
        <f t="shared" ref="H51" si="25">H52</f>
        <v>7813.6</v>
      </c>
      <c r="I51" s="124">
        <v>0</v>
      </c>
      <c r="J51" s="123">
        <v>0</v>
      </c>
      <c r="K51" s="123">
        <v>0</v>
      </c>
      <c r="L51" s="5"/>
      <c r="M51" s="4"/>
    </row>
    <row r="52" spans="1:13" ht="24">
      <c r="A52" s="113"/>
      <c r="B52" s="97"/>
      <c r="C52" s="100"/>
      <c r="D52" s="44" t="s">
        <v>53</v>
      </c>
      <c r="E52" s="56"/>
      <c r="F52" s="56">
        <f t="shared" si="16"/>
        <v>18454.300000000003</v>
      </c>
      <c r="G52" s="56">
        <v>0</v>
      </c>
      <c r="H52" s="56">
        <v>7813.6</v>
      </c>
      <c r="I52" s="124">
        <v>10640.7</v>
      </c>
      <c r="J52" s="123">
        <v>0</v>
      </c>
      <c r="K52" s="123">
        <v>0</v>
      </c>
      <c r="L52" s="45"/>
      <c r="M52" s="44"/>
    </row>
    <row r="53" spans="1:13" ht="36">
      <c r="A53" s="114"/>
      <c r="B53" s="98"/>
      <c r="C53" s="101"/>
      <c r="D53" s="47" t="s">
        <v>17</v>
      </c>
      <c r="E53" s="56"/>
      <c r="F53" s="56">
        <v>0</v>
      </c>
      <c r="G53" s="56">
        <v>0</v>
      </c>
      <c r="H53" s="56">
        <v>0</v>
      </c>
      <c r="I53" s="124">
        <v>0</v>
      </c>
      <c r="J53" s="123">
        <v>0</v>
      </c>
      <c r="K53" s="123">
        <v>0</v>
      </c>
      <c r="L53" s="48"/>
      <c r="M53" s="47"/>
    </row>
    <row r="54" spans="1:13" ht="84.75">
      <c r="A54" s="10" t="s">
        <v>63</v>
      </c>
      <c r="B54" s="11" t="s">
        <v>62</v>
      </c>
      <c r="C54" s="18" t="s">
        <v>59</v>
      </c>
      <c r="D54" s="4" t="s">
        <v>17</v>
      </c>
      <c r="E54" s="57">
        <v>0</v>
      </c>
      <c r="F54" s="56">
        <f t="shared" si="16"/>
        <v>9257.27916</v>
      </c>
      <c r="G54" s="56">
        <v>0</v>
      </c>
      <c r="H54" s="56">
        <v>4488.7291599999999</v>
      </c>
      <c r="I54" s="124">
        <v>1768.55</v>
      </c>
      <c r="J54" s="125">
        <v>1500</v>
      </c>
      <c r="K54" s="125">
        <v>1500</v>
      </c>
      <c r="L54" s="13"/>
      <c r="M54" s="13"/>
    </row>
    <row r="55" spans="1:13" ht="48.75">
      <c r="A55" s="10" t="s">
        <v>64</v>
      </c>
      <c r="B55" s="11" t="s">
        <v>43</v>
      </c>
      <c r="C55" s="18" t="s">
        <v>59</v>
      </c>
      <c r="D55" s="4" t="s">
        <v>17</v>
      </c>
      <c r="E55" s="57">
        <v>0</v>
      </c>
      <c r="F55" s="56">
        <f t="shared" si="16"/>
        <v>0</v>
      </c>
      <c r="G55" s="56">
        <v>0</v>
      </c>
      <c r="H55" s="56">
        <v>0</v>
      </c>
      <c r="I55" s="126">
        <v>0</v>
      </c>
      <c r="J55" s="125">
        <v>0</v>
      </c>
      <c r="K55" s="125">
        <v>0</v>
      </c>
      <c r="L55" s="13"/>
      <c r="M55" s="13"/>
    </row>
    <row r="56" spans="1:13" ht="36.75">
      <c r="A56" s="10" t="s">
        <v>65</v>
      </c>
      <c r="B56" s="11" t="s">
        <v>54</v>
      </c>
      <c r="C56" s="14" t="s">
        <v>59</v>
      </c>
      <c r="D56" s="4" t="s">
        <v>17</v>
      </c>
      <c r="E56" s="58">
        <v>0</v>
      </c>
      <c r="F56" s="56">
        <f t="shared" si="16"/>
        <v>1500</v>
      </c>
      <c r="G56" s="56">
        <v>0</v>
      </c>
      <c r="H56" s="56">
        <v>1500</v>
      </c>
      <c r="I56" s="124">
        <v>0</v>
      </c>
      <c r="J56" s="123">
        <v>0</v>
      </c>
      <c r="K56" s="123">
        <v>0</v>
      </c>
      <c r="L56" s="12"/>
      <c r="M56" s="12"/>
    </row>
    <row r="57" spans="1:13" ht="72.75">
      <c r="A57" s="22" t="s">
        <v>66</v>
      </c>
      <c r="B57" s="11" t="s">
        <v>56</v>
      </c>
      <c r="C57" s="14" t="s">
        <v>60</v>
      </c>
      <c r="D57" s="18" t="s">
        <v>17</v>
      </c>
      <c r="E57" s="58">
        <v>0</v>
      </c>
      <c r="F57" s="56">
        <f t="shared" si="16"/>
        <v>0</v>
      </c>
      <c r="G57" s="56">
        <v>0</v>
      </c>
      <c r="H57" s="56">
        <v>0</v>
      </c>
      <c r="I57" s="126">
        <v>0</v>
      </c>
      <c r="J57" s="127">
        <v>0</v>
      </c>
      <c r="K57" s="127">
        <v>0</v>
      </c>
      <c r="L57" s="23"/>
      <c r="M57" s="23"/>
    </row>
    <row r="58" spans="1:13" ht="36">
      <c r="A58" s="22" t="s">
        <v>67</v>
      </c>
      <c r="B58" s="11" t="s">
        <v>57</v>
      </c>
      <c r="C58" s="21" t="s">
        <v>58</v>
      </c>
      <c r="D58" s="24" t="s">
        <v>17</v>
      </c>
      <c r="E58" s="57">
        <v>0</v>
      </c>
      <c r="F58" s="56">
        <f t="shared" si="16"/>
        <v>90</v>
      </c>
      <c r="G58" s="56">
        <v>0</v>
      </c>
      <c r="H58" s="56">
        <v>60</v>
      </c>
      <c r="I58" s="126">
        <v>30</v>
      </c>
      <c r="J58" s="125">
        <v>0</v>
      </c>
      <c r="K58" s="125">
        <v>0</v>
      </c>
      <c r="L58" s="23"/>
      <c r="M58" s="23"/>
    </row>
    <row r="59" spans="1:13" ht="36.75">
      <c r="A59" s="22" t="s">
        <v>167</v>
      </c>
      <c r="B59" s="11" t="s">
        <v>168</v>
      </c>
      <c r="C59" s="21" t="s">
        <v>86</v>
      </c>
      <c r="D59" s="24" t="s">
        <v>17</v>
      </c>
      <c r="E59" s="57">
        <v>0</v>
      </c>
      <c r="F59" s="56">
        <v>0</v>
      </c>
      <c r="G59" s="56">
        <v>0</v>
      </c>
      <c r="H59" s="56">
        <v>0</v>
      </c>
      <c r="I59" s="126">
        <v>0</v>
      </c>
      <c r="J59" s="125">
        <v>0</v>
      </c>
      <c r="K59" s="125">
        <v>0</v>
      </c>
      <c r="L59" s="23"/>
      <c r="M59" s="23"/>
    </row>
  </sheetData>
  <autoFilter ref="A3:M59"/>
  <mergeCells count="55">
    <mergeCell ref="A49:A50"/>
    <mergeCell ref="C49:C50"/>
    <mergeCell ref="B49:B50"/>
    <mergeCell ref="A51:A53"/>
    <mergeCell ref="B51:B53"/>
    <mergeCell ref="C51:C53"/>
    <mergeCell ref="A39:A41"/>
    <mergeCell ref="B39:B41"/>
    <mergeCell ref="C39:C41"/>
    <mergeCell ref="E39:K41"/>
    <mergeCell ref="A33:A35"/>
    <mergeCell ref="B33:B35"/>
    <mergeCell ref="C33:C35"/>
    <mergeCell ref="E33:K35"/>
    <mergeCell ref="A36:A38"/>
    <mergeCell ref="B36:B38"/>
    <mergeCell ref="C36:C38"/>
    <mergeCell ref="E36:K38"/>
    <mergeCell ref="L42:L45"/>
    <mergeCell ref="A45:A47"/>
    <mergeCell ref="B45:B47"/>
    <mergeCell ref="C45:C47"/>
    <mergeCell ref="A42:A44"/>
    <mergeCell ref="B42:B44"/>
    <mergeCell ref="C42:C44"/>
    <mergeCell ref="E29:K29"/>
    <mergeCell ref="A30:A32"/>
    <mergeCell ref="B30:B32"/>
    <mergeCell ref="C30:C32"/>
    <mergeCell ref="E30:K32"/>
    <mergeCell ref="A24:A27"/>
    <mergeCell ref="B24:B27"/>
    <mergeCell ref="C24:C27"/>
    <mergeCell ref="A18:A20"/>
    <mergeCell ref="B18:B20"/>
    <mergeCell ref="C18:C20"/>
    <mergeCell ref="M1:M2"/>
    <mergeCell ref="A1:A2"/>
    <mergeCell ref="B1:B2"/>
    <mergeCell ref="C1:C2"/>
    <mergeCell ref="D1:D2"/>
    <mergeCell ref="E1:E2"/>
    <mergeCell ref="F1:F2"/>
    <mergeCell ref="G1:K1"/>
    <mergeCell ref="L1:L2"/>
    <mergeCell ref="B10:B13"/>
    <mergeCell ref="A10:A13"/>
    <mergeCell ref="C10:C13"/>
    <mergeCell ref="L18:L23"/>
    <mergeCell ref="A21:A23"/>
    <mergeCell ref="B21:B23"/>
    <mergeCell ref="C21:C23"/>
    <mergeCell ref="A14:A17"/>
    <mergeCell ref="B14:B17"/>
    <mergeCell ref="C14:C17"/>
  </mergeCells>
  <hyperlinks>
    <hyperlink ref="E1" location="P981" display="P981"/>
  </hyperlinks>
  <pageMargins left="0.19685039370078741" right="0.19685039370078741" top="0.19685039370078741" bottom="0.19685039370078741" header="0.31496062992125984" footer="0.31496062992125984"/>
  <pageSetup paperSize="9" scale="93" orientation="landscape" verticalDpi="0" r:id="rId1"/>
  <ignoredErrors>
    <ignoredError sqref="H21" formulaRange="1"/>
    <ignoredError sqref="H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B1:R29"/>
  <sheetViews>
    <sheetView workbookViewId="0">
      <selection activeCell="C18" sqref="C18:H18"/>
    </sheetView>
  </sheetViews>
  <sheetFormatPr defaultRowHeight="15"/>
  <cols>
    <col min="2" max="2" width="37.28515625" customWidth="1"/>
    <col min="3" max="4" width="13" bestFit="1" customWidth="1"/>
    <col min="5" max="5" width="13.140625" customWidth="1"/>
    <col min="6" max="7" width="11.7109375" bestFit="1" customWidth="1"/>
    <col min="11" max="11" width="17.7109375" customWidth="1"/>
    <col min="12" max="12" width="12.28515625" customWidth="1"/>
    <col min="17" max="17" width="16.42578125" customWidth="1"/>
  </cols>
  <sheetData>
    <row r="1" spans="2:18" ht="19.5" thickBot="1">
      <c r="B1" s="25" t="s">
        <v>61</v>
      </c>
      <c r="C1" s="25" t="s">
        <v>55</v>
      </c>
      <c r="D1" s="25" t="s">
        <v>4</v>
      </c>
      <c r="E1" s="25" t="s">
        <v>5</v>
      </c>
      <c r="F1" s="25" t="s">
        <v>6</v>
      </c>
      <c r="G1" s="25" t="s">
        <v>7</v>
      </c>
      <c r="K1">
        <v>1261500</v>
      </c>
      <c r="L1" t="s">
        <v>164</v>
      </c>
    </row>
    <row r="2" spans="2:18" ht="19.5" thickBot="1">
      <c r="B2" s="26">
        <f t="shared" ref="B2:B8" si="0">SUM(C2:G2)</f>
        <v>468844.18</v>
      </c>
      <c r="C2" s="77">
        <v>92102.42</v>
      </c>
      <c r="D2" s="78">
        <v>91882.12</v>
      </c>
      <c r="E2" s="78">
        <v>106319.64</v>
      </c>
      <c r="F2" s="78">
        <v>89270</v>
      </c>
      <c r="G2" s="78">
        <v>89270</v>
      </c>
      <c r="H2" s="74"/>
    </row>
    <row r="3" spans="2:18" ht="19.5" thickBot="1">
      <c r="B3" s="26">
        <f t="shared" si="0"/>
        <v>102908.4</v>
      </c>
      <c r="C3" s="77">
        <v>16348.4</v>
      </c>
      <c r="D3" s="78">
        <v>22372</v>
      </c>
      <c r="E3" s="78">
        <v>64188</v>
      </c>
      <c r="F3" s="79">
        <v>0</v>
      </c>
      <c r="G3" s="79">
        <v>0</v>
      </c>
      <c r="H3" s="75"/>
      <c r="K3" s="65">
        <f>K4+K5</f>
        <v>30740683</v>
      </c>
      <c r="L3" s="115" t="s">
        <v>152</v>
      </c>
      <c r="M3" s="115"/>
      <c r="N3" s="115"/>
      <c r="O3" s="115"/>
    </row>
    <row r="4" spans="2:18" ht="19.5" thickBot="1">
      <c r="B4" s="26">
        <f t="shared" si="0"/>
        <v>0</v>
      </c>
      <c r="C4" s="80">
        <v>0</v>
      </c>
      <c r="D4" s="79">
        <v>0</v>
      </c>
      <c r="E4" s="79">
        <v>0</v>
      </c>
      <c r="F4" s="79">
        <v>0</v>
      </c>
      <c r="G4" s="79">
        <v>0</v>
      </c>
      <c r="H4" s="76"/>
      <c r="K4" s="68">
        <v>30728375</v>
      </c>
      <c r="L4" s="115"/>
      <c r="M4" s="115"/>
      <c r="N4" s="115"/>
      <c r="O4" s="115"/>
    </row>
    <row r="5" spans="2:18" ht="19.5" thickBot="1">
      <c r="B5" s="26">
        <f t="shared" si="0"/>
        <v>57533.600000000006</v>
      </c>
      <c r="C5" s="80">
        <v>0</v>
      </c>
      <c r="D5" s="78">
        <v>35016.300000000003</v>
      </c>
      <c r="E5" s="78">
        <v>22517.3</v>
      </c>
      <c r="F5" s="79">
        <v>0</v>
      </c>
      <c r="G5" s="79">
        <v>0</v>
      </c>
      <c r="H5" s="75"/>
      <c r="K5" s="68">
        <v>12308</v>
      </c>
      <c r="L5" s="115"/>
      <c r="M5" s="115"/>
      <c r="N5" s="115"/>
      <c r="O5" s="115"/>
    </row>
    <row r="6" spans="2:18" ht="19.5" thickBot="1">
      <c r="B6" s="26">
        <f t="shared" si="0"/>
        <v>0</v>
      </c>
      <c r="C6" s="80">
        <v>0</v>
      </c>
      <c r="D6" s="79">
        <v>0</v>
      </c>
      <c r="E6" s="79">
        <v>0</v>
      </c>
      <c r="F6" s="79">
        <v>0</v>
      </c>
      <c r="G6" s="79">
        <v>0</v>
      </c>
      <c r="H6" s="75"/>
      <c r="K6" s="68"/>
      <c r="L6" s="64"/>
      <c r="M6" s="64"/>
      <c r="N6" s="64"/>
      <c r="O6" s="64"/>
    </row>
    <row r="7" spans="2:18" ht="19.5" thickBot="1">
      <c r="B7" s="26">
        <f t="shared" si="0"/>
        <v>0</v>
      </c>
      <c r="C7" s="80">
        <v>0</v>
      </c>
      <c r="D7" s="79">
        <v>0</v>
      </c>
      <c r="E7" s="79">
        <v>0</v>
      </c>
      <c r="F7" s="79">
        <v>0</v>
      </c>
      <c r="G7" s="79">
        <v>0</v>
      </c>
      <c r="K7" s="68">
        <f>SUM(K8:K17)</f>
        <v>116401637.73999999</v>
      </c>
      <c r="N7" s="115" t="s">
        <v>153</v>
      </c>
      <c r="O7" s="115"/>
    </row>
    <row r="8" spans="2:18" ht="18.75">
      <c r="B8" s="26">
        <f t="shared" si="0"/>
        <v>0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K8" s="68">
        <v>3157600</v>
      </c>
      <c r="L8" s="70" t="s">
        <v>158</v>
      </c>
      <c r="M8" s="70"/>
      <c r="N8" s="115"/>
      <c r="O8" s="115"/>
    </row>
    <row r="9" spans="2:18" ht="18.75">
      <c r="B9" s="26">
        <f>SUM(C9:G9)</f>
        <v>629286.17999999993</v>
      </c>
      <c r="C9" s="26">
        <f>SUM(C2:C8)</f>
        <v>108450.81999999999</v>
      </c>
      <c r="D9" s="26">
        <f>SUM(D2:D8)</f>
        <v>149270.41999999998</v>
      </c>
      <c r="E9" s="26">
        <f t="shared" ref="E9:G9" si="1">SUM(E2:E8)</f>
        <v>193024.94</v>
      </c>
      <c r="F9" s="26">
        <f t="shared" si="1"/>
        <v>89270</v>
      </c>
      <c r="G9" s="26">
        <f t="shared" si="1"/>
        <v>89270</v>
      </c>
      <c r="K9" s="68">
        <v>11000000</v>
      </c>
      <c r="L9" s="70" t="s">
        <v>159</v>
      </c>
      <c r="M9" s="70"/>
      <c r="N9" s="115"/>
      <c r="O9" s="115"/>
    </row>
    <row r="10" spans="2:18" ht="18.75">
      <c r="B10" s="25"/>
      <c r="C10" s="25"/>
      <c r="D10" s="25"/>
      <c r="E10" s="25"/>
      <c r="F10" s="25"/>
      <c r="G10" s="25"/>
      <c r="K10" s="68">
        <v>5084783.78</v>
      </c>
      <c r="L10" s="70" t="s">
        <v>157</v>
      </c>
      <c r="M10" s="70"/>
      <c r="N10" s="115"/>
      <c r="O10" s="115"/>
      <c r="Q10" s="66">
        <f>K10+K12</f>
        <v>21749500</v>
      </c>
      <c r="R10" t="s">
        <v>165</v>
      </c>
    </row>
    <row r="11" spans="2:18">
      <c r="K11" s="68">
        <v>22372000</v>
      </c>
      <c r="L11" s="70" t="s">
        <v>160</v>
      </c>
      <c r="M11" s="70"/>
      <c r="N11" s="115"/>
      <c r="O11" s="115"/>
      <c r="Q11" s="66">
        <f>K8+K9+K13+K14</f>
        <v>35016300</v>
      </c>
      <c r="R11" t="s">
        <v>166</v>
      </c>
    </row>
    <row r="12" spans="2:18">
      <c r="B12" s="12"/>
      <c r="C12" s="1" t="s">
        <v>61</v>
      </c>
      <c r="D12" s="1" t="s">
        <v>55</v>
      </c>
      <c r="E12" s="1" t="s">
        <v>4</v>
      </c>
      <c r="F12" s="1" t="s">
        <v>5</v>
      </c>
      <c r="G12" s="1" t="s">
        <v>6</v>
      </c>
      <c r="H12" s="1" t="s">
        <v>7</v>
      </c>
      <c r="K12" s="68">
        <v>16664716.220000001</v>
      </c>
      <c r="L12" s="70" t="s">
        <v>157</v>
      </c>
      <c r="M12" s="70"/>
      <c r="N12" s="115"/>
      <c r="O12" s="115"/>
    </row>
    <row r="13" spans="2:18" ht="25.5">
      <c r="B13" s="2" t="s">
        <v>17</v>
      </c>
      <c r="C13" s="83">
        <f>D13+E13+F13+G13+H13</f>
        <v>468829.18</v>
      </c>
      <c r="D13" s="84">
        <v>92102.42</v>
      </c>
      <c r="E13" s="84">
        <v>91882.12</v>
      </c>
      <c r="F13" s="84">
        <v>106319.64</v>
      </c>
      <c r="G13" s="84">
        <v>89255</v>
      </c>
      <c r="H13" s="84">
        <v>89270</v>
      </c>
      <c r="K13" s="67">
        <v>7813600</v>
      </c>
      <c r="L13" s="70" t="s">
        <v>155</v>
      </c>
      <c r="M13" s="70"/>
      <c r="N13" s="115"/>
      <c r="O13" s="115"/>
    </row>
    <row r="14" spans="2:18">
      <c r="B14" s="2" t="s">
        <v>18</v>
      </c>
      <c r="C14" s="83">
        <f t="shared" ref="C14:C21" si="2">D14+E14+F14+G14+H14</f>
        <v>102908.4</v>
      </c>
      <c r="D14" s="83">
        <v>16348.4</v>
      </c>
      <c r="E14" s="83">
        <v>22372</v>
      </c>
      <c r="F14" s="85">
        <v>64188</v>
      </c>
      <c r="G14" s="85">
        <v>0</v>
      </c>
      <c r="H14" s="85">
        <v>0</v>
      </c>
      <c r="K14" s="67">
        <v>13045100</v>
      </c>
      <c r="L14" s="70" t="s">
        <v>156</v>
      </c>
      <c r="M14" s="70"/>
      <c r="N14" s="115"/>
      <c r="O14" s="115"/>
    </row>
    <row r="15" spans="2:18">
      <c r="B15" s="2" t="s">
        <v>19</v>
      </c>
      <c r="C15" s="83">
        <f t="shared" si="2"/>
        <v>0</v>
      </c>
      <c r="D15" s="85">
        <v>0</v>
      </c>
      <c r="E15" s="85">
        <v>0</v>
      </c>
      <c r="F15" s="85">
        <v>0</v>
      </c>
      <c r="G15" s="85">
        <v>0</v>
      </c>
      <c r="H15" s="85">
        <v>0</v>
      </c>
      <c r="K15" s="67">
        <v>32715108.579999998</v>
      </c>
      <c r="L15" s="70" t="s">
        <v>161</v>
      </c>
      <c r="M15" s="70"/>
      <c r="N15" s="115"/>
      <c r="O15" s="115"/>
    </row>
    <row r="16" spans="2:18" ht="38.25">
      <c r="B16" s="2" t="s">
        <v>68</v>
      </c>
      <c r="C16" s="83">
        <f t="shared" si="2"/>
        <v>57533.600000000006</v>
      </c>
      <c r="D16" s="85">
        <v>0</v>
      </c>
      <c r="E16" s="83">
        <v>35016.300000000003</v>
      </c>
      <c r="F16" s="85">
        <v>22517.3</v>
      </c>
      <c r="G16" s="85">
        <v>0</v>
      </c>
      <c r="H16" s="85">
        <v>0</v>
      </c>
      <c r="K16" s="67">
        <v>60000</v>
      </c>
      <c r="L16" s="70" t="s">
        <v>162</v>
      </c>
      <c r="M16" s="70"/>
      <c r="N16" s="115"/>
      <c r="O16" s="115"/>
    </row>
    <row r="17" spans="2:15">
      <c r="B17" s="2" t="s">
        <v>20</v>
      </c>
      <c r="C17" s="83">
        <f t="shared" si="2"/>
        <v>0</v>
      </c>
      <c r="D17" s="85">
        <v>0</v>
      </c>
      <c r="E17" s="85">
        <v>0</v>
      </c>
      <c r="F17" s="85">
        <v>0</v>
      </c>
      <c r="G17" s="85">
        <v>0</v>
      </c>
      <c r="H17" s="85">
        <v>0</v>
      </c>
      <c r="K17" s="67">
        <v>4488729.16</v>
      </c>
      <c r="L17" s="70" t="s">
        <v>163</v>
      </c>
      <c r="M17" s="70"/>
      <c r="N17" s="115"/>
      <c r="O17" s="115"/>
    </row>
    <row r="18" spans="2:15">
      <c r="B18" s="2"/>
      <c r="C18" s="83">
        <f>C13+C14+C16</f>
        <v>629271.17999999993</v>
      </c>
      <c r="D18" s="83">
        <f t="shared" ref="D18:H18" si="3">D13+D14+D16</f>
        <v>108450.81999999999</v>
      </c>
      <c r="E18" s="83">
        <f t="shared" si="3"/>
        <v>149270.41999999998</v>
      </c>
      <c r="F18" s="83">
        <f t="shared" si="3"/>
        <v>193024.94</v>
      </c>
      <c r="G18" s="83">
        <f t="shared" si="3"/>
        <v>89255</v>
      </c>
      <c r="H18" s="83">
        <f t="shared" si="3"/>
        <v>89270</v>
      </c>
      <c r="K18" s="67"/>
      <c r="L18" s="70"/>
      <c r="M18" s="70"/>
      <c r="N18" s="64"/>
      <c r="O18" s="64"/>
    </row>
    <row r="19" spans="2:15">
      <c r="B19" s="2"/>
      <c r="C19" s="83"/>
      <c r="D19" s="85"/>
      <c r="E19" s="85"/>
      <c r="F19" s="85"/>
      <c r="G19" s="85"/>
      <c r="H19" s="85"/>
      <c r="K19" s="67">
        <f>K20+K21</f>
        <v>866591.41999999993</v>
      </c>
      <c r="L19" s="115" t="s">
        <v>154</v>
      </c>
      <c r="M19" s="115"/>
      <c r="N19" s="115"/>
      <c r="O19" s="115"/>
    </row>
    <row r="20" spans="2:15" ht="63.75">
      <c r="B20" s="2" t="s">
        <v>69</v>
      </c>
      <c r="C20" s="83">
        <f t="shared" si="2"/>
        <v>0</v>
      </c>
      <c r="D20" s="85">
        <v>0</v>
      </c>
      <c r="E20" s="85">
        <v>0</v>
      </c>
      <c r="F20" s="85">
        <v>0</v>
      </c>
      <c r="G20" s="85">
        <v>0</v>
      </c>
      <c r="H20" s="85">
        <v>0</v>
      </c>
      <c r="K20" s="67">
        <v>366700</v>
      </c>
      <c r="L20" s="115"/>
      <c r="M20" s="115"/>
      <c r="N20" s="115"/>
      <c r="O20" s="115"/>
    </row>
    <row r="21" spans="2:15">
      <c r="B21" s="2" t="s">
        <v>70</v>
      </c>
      <c r="C21" s="83">
        <f t="shared" si="2"/>
        <v>1258542.3599999999</v>
      </c>
      <c r="D21" s="83">
        <f t="shared" ref="D21:H21" si="4">SUM(D13:D20)</f>
        <v>216901.63999999998</v>
      </c>
      <c r="E21" s="83">
        <f t="shared" si="4"/>
        <v>298540.83999999997</v>
      </c>
      <c r="F21" s="83">
        <f t="shared" si="4"/>
        <v>386049.88</v>
      </c>
      <c r="G21" s="83">
        <f t="shared" si="4"/>
        <v>178510</v>
      </c>
      <c r="H21" s="83">
        <f t="shared" si="4"/>
        <v>178540</v>
      </c>
      <c r="K21" s="67">
        <v>499891.42</v>
      </c>
      <c r="L21" s="115"/>
      <c r="M21" s="115"/>
      <c r="N21" s="115"/>
      <c r="O21" s="115"/>
    </row>
    <row r="22" spans="2:15">
      <c r="B22" s="71"/>
      <c r="C22" s="72"/>
      <c r="D22" s="72"/>
      <c r="E22" s="72"/>
      <c r="F22" s="72"/>
      <c r="G22" s="72"/>
      <c r="H22" s="72"/>
      <c r="K22" s="67"/>
      <c r="L22" s="64"/>
      <c r="M22" s="64"/>
      <c r="N22" s="64"/>
      <c r="O22" s="64"/>
    </row>
    <row r="23" spans="2:15">
      <c r="K23" s="69">
        <f>K1+K3+K7+K19</f>
        <v>149270412.16</v>
      </c>
    </row>
    <row r="24" spans="2:15">
      <c r="C24">
        <v>15</v>
      </c>
      <c r="D24" s="46">
        <v>16</v>
      </c>
      <c r="E24" s="46">
        <v>17</v>
      </c>
      <c r="F24" s="46">
        <v>18</v>
      </c>
      <c r="G24" s="46">
        <v>19</v>
      </c>
    </row>
    <row r="25" spans="2:15">
      <c r="C25" s="82">
        <v>499.89</v>
      </c>
      <c r="D25" s="81">
        <v>866.6</v>
      </c>
      <c r="E25" s="82">
        <v>0</v>
      </c>
      <c r="F25" s="82">
        <v>1000</v>
      </c>
      <c r="G25" s="82">
        <v>1000</v>
      </c>
    </row>
    <row r="26" spans="2:15">
      <c r="C26" s="82">
        <v>35810</v>
      </c>
      <c r="D26" s="81">
        <v>30740.68</v>
      </c>
      <c r="E26" s="82">
        <v>27900</v>
      </c>
      <c r="F26" s="82">
        <v>27900</v>
      </c>
      <c r="G26" s="82">
        <v>27900</v>
      </c>
    </row>
    <row r="27" spans="2:15">
      <c r="C27" s="82">
        <v>1609.1</v>
      </c>
      <c r="D27" s="81">
        <v>1261.5</v>
      </c>
      <c r="E27" s="82">
        <v>1090</v>
      </c>
      <c r="F27" s="82">
        <v>1070</v>
      </c>
      <c r="G27" s="82">
        <v>1070</v>
      </c>
    </row>
    <row r="28" spans="2:15">
      <c r="C28" s="82">
        <v>54183.43</v>
      </c>
      <c r="D28" s="81">
        <v>59013.34</v>
      </c>
      <c r="E28" s="82">
        <v>77329.64</v>
      </c>
      <c r="F28" s="82">
        <v>59285</v>
      </c>
      <c r="G28" s="82">
        <v>59300</v>
      </c>
    </row>
    <row r="29" spans="2:15">
      <c r="C29" s="82">
        <f>SUM(C25:C28)</f>
        <v>92102.42</v>
      </c>
      <c r="D29" s="82">
        <f t="shared" ref="D29:G29" si="5">SUM(D25:D28)</f>
        <v>91882.12</v>
      </c>
      <c r="E29" s="82">
        <f t="shared" si="5"/>
        <v>106319.64</v>
      </c>
      <c r="F29" s="82">
        <f t="shared" si="5"/>
        <v>89255</v>
      </c>
      <c r="G29" s="82">
        <f t="shared" si="5"/>
        <v>89270</v>
      </c>
    </row>
  </sheetData>
  <mergeCells count="3">
    <mergeCell ref="L3:O5"/>
    <mergeCell ref="L19:O21"/>
    <mergeCell ref="N7:O17"/>
  </mergeCells>
  <pageMargins left="0.7" right="0.7" top="0.75" bottom="0.75" header="0.3" footer="0.3"/>
  <pageSetup paperSize="9" orientation="portrait" verticalDpi="0" r:id="rId1"/>
  <ignoredErrors>
    <ignoredError sqref="C29:E29 F29:G29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B6:G8"/>
  <sheetViews>
    <sheetView workbookViewId="0">
      <selection activeCell="G8" sqref="G8"/>
    </sheetView>
  </sheetViews>
  <sheetFormatPr defaultRowHeight="15"/>
  <sheetData>
    <row r="6" spans="2:7" ht="15.75" thickBot="1"/>
    <row r="7" spans="2:7" ht="15.75" thickBot="1">
      <c r="B7" s="28">
        <f>C7+D7+E7+F7+G7</f>
        <v>150977.82</v>
      </c>
      <c r="C7" s="29">
        <v>35810</v>
      </c>
      <c r="D7" s="29">
        <v>30986</v>
      </c>
      <c r="E7" s="29">
        <v>27921</v>
      </c>
      <c r="F7" s="29">
        <v>27921</v>
      </c>
      <c r="G7" s="29">
        <v>28339.82</v>
      </c>
    </row>
    <row r="8" spans="2:7" ht="15.75" thickBot="1">
      <c r="B8" s="28">
        <f>C8+D8+E8+F8+G8</f>
        <v>150977.82</v>
      </c>
      <c r="C8" s="30">
        <v>35810</v>
      </c>
      <c r="D8" s="30">
        <v>30986</v>
      </c>
      <c r="E8" s="30">
        <v>27921</v>
      </c>
      <c r="F8" s="30">
        <v>27921</v>
      </c>
      <c r="G8" s="30">
        <v>28339.82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0"/>
  <sheetViews>
    <sheetView view="pageBreakPreview" zoomScaleNormal="100" zoomScaleSheetLayoutView="100" workbookViewId="0">
      <selection sqref="A1:M50"/>
    </sheetView>
  </sheetViews>
  <sheetFormatPr defaultRowHeight="15"/>
  <cols>
    <col min="2" max="2" width="25.85546875" customWidth="1"/>
    <col min="4" max="4" width="15.85546875" customWidth="1"/>
    <col min="12" max="12" width="18.7109375" customWidth="1"/>
  </cols>
  <sheetData>
    <row r="1" spans="1:13">
      <c r="A1" s="88" t="s">
        <v>0</v>
      </c>
      <c r="B1" s="88" t="s">
        <v>1</v>
      </c>
      <c r="C1" s="88" t="s">
        <v>11</v>
      </c>
      <c r="D1" s="88" t="s">
        <v>12</v>
      </c>
      <c r="E1" s="116" t="s">
        <v>13</v>
      </c>
      <c r="F1" s="88" t="s">
        <v>2</v>
      </c>
      <c r="G1" s="88" t="s">
        <v>3</v>
      </c>
      <c r="H1" s="88"/>
      <c r="I1" s="88"/>
      <c r="J1" s="88"/>
      <c r="K1" s="88"/>
      <c r="L1" s="88" t="s">
        <v>14</v>
      </c>
      <c r="M1" s="88" t="s">
        <v>15</v>
      </c>
    </row>
    <row r="2" spans="1:13">
      <c r="A2" s="88"/>
      <c r="B2" s="88"/>
      <c r="C2" s="88"/>
      <c r="D2" s="88"/>
      <c r="E2" s="116"/>
      <c r="F2" s="88"/>
      <c r="G2" s="52" t="s">
        <v>55</v>
      </c>
      <c r="H2" s="31" t="s">
        <v>4</v>
      </c>
      <c r="I2" s="31" t="s">
        <v>5</v>
      </c>
      <c r="J2" s="31" t="s">
        <v>6</v>
      </c>
      <c r="K2" s="31" t="s">
        <v>7</v>
      </c>
      <c r="L2" s="88"/>
      <c r="M2" s="88"/>
    </row>
    <row r="3" spans="1:13">
      <c r="A3" s="50">
        <v>1</v>
      </c>
      <c r="B3" s="50">
        <v>2</v>
      </c>
      <c r="C3" s="50">
        <v>3</v>
      </c>
      <c r="D3" s="50">
        <v>4</v>
      </c>
      <c r="E3" s="50">
        <v>5</v>
      </c>
      <c r="F3" s="50">
        <v>6</v>
      </c>
      <c r="G3" s="50">
        <v>7</v>
      </c>
      <c r="H3" s="50">
        <v>8</v>
      </c>
      <c r="I3" s="50">
        <v>9</v>
      </c>
      <c r="J3" s="50">
        <v>10</v>
      </c>
      <c r="K3" s="50">
        <v>11</v>
      </c>
      <c r="L3" s="50">
        <v>12</v>
      </c>
      <c r="M3" s="50">
        <v>13</v>
      </c>
    </row>
    <row r="4" spans="1:13">
      <c r="A4" s="52"/>
      <c r="B4" s="52"/>
      <c r="C4" s="52"/>
      <c r="D4" s="52" t="s">
        <v>16</v>
      </c>
      <c r="E4" s="24"/>
      <c r="F4" s="32">
        <f>SUM(G4:K4)</f>
        <v>6100.6</v>
      </c>
      <c r="G4" s="32">
        <f>G5+G6+G7+G8+G9</f>
        <v>1609.1</v>
      </c>
      <c r="H4" s="32">
        <f t="shared" ref="H4:K4" si="0">H5+H6+H7+H8+H9</f>
        <v>1261.5</v>
      </c>
      <c r="I4" s="32">
        <f t="shared" si="0"/>
        <v>1090</v>
      </c>
      <c r="J4" s="32">
        <f t="shared" si="0"/>
        <v>1070</v>
      </c>
      <c r="K4" s="32">
        <f t="shared" si="0"/>
        <v>1070</v>
      </c>
      <c r="L4" s="52"/>
      <c r="M4" s="52"/>
    </row>
    <row r="5" spans="1:13" ht="48">
      <c r="A5" s="33"/>
      <c r="B5" s="52"/>
      <c r="C5" s="52"/>
      <c r="D5" s="52" t="s">
        <v>17</v>
      </c>
      <c r="E5" s="24"/>
      <c r="F5" s="32">
        <f>SUM(G5:K5)</f>
        <v>6100.6</v>
      </c>
      <c r="G5" s="32">
        <f>G14+G29+G10</f>
        <v>1609.1</v>
      </c>
      <c r="H5" s="32">
        <f>H14+H29+H10</f>
        <v>1261.5</v>
      </c>
      <c r="I5" s="32">
        <f>I14+I29+I10</f>
        <v>1090</v>
      </c>
      <c r="J5" s="32">
        <f>J14+J29+J10</f>
        <v>1070</v>
      </c>
      <c r="K5" s="32">
        <f>K14+K29+K10</f>
        <v>1070</v>
      </c>
      <c r="L5" s="52"/>
      <c r="M5" s="52"/>
    </row>
    <row r="6" spans="1:13" ht="36">
      <c r="A6" s="51"/>
      <c r="B6" s="52"/>
      <c r="C6" s="52"/>
      <c r="D6" s="52" t="s">
        <v>18</v>
      </c>
      <c r="E6" s="24"/>
      <c r="F6" s="32">
        <v>0</v>
      </c>
      <c r="G6" s="32">
        <v>0</v>
      </c>
      <c r="H6" s="32">
        <v>0</v>
      </c>
      <c r="I6" s="32">
        <v>0</v>
      </c>
      <c r="J6" s="32">
        <v>0</v>
      </c>
      <c r="K6" s="32">
        <v>0</v>
      </c>
      <c r="L6" s="52"/>
      <c r="M6" s="52"/>
    </row>
    <row r="7" spans="1:13" ht="36">
      <c r="A7" s="51"/>
      <c r="B7" s="52"/>
      <c r="C7" s="52"/>
      <c r="D7" s="52" t="s">
        <v>19</v>
      </c>
      <c r="E7" s="24"/>
      <c r="F7" s="32">
        <v>0</v>
      </c>
      <c r="G7" s="32">
        <v>0</v>
      </c>
      <c r="H7" s="32">
        <v>0</v>
      </c>
      <c r="I7" s="32">
        <v>0</v>
      </c>
      <c r="J7" s="32">
        <v>0</v>
      </c>
      <c r="K7" s="32">
        <v>0</v>
      </c>
      <c r="L7" s="52"/>
      <c r="M7" s="52"/>
    </row>
    <row r="8" spans="1:13" ht="24">
      <c r="A8" s="51"/>
      <c r="B8" s="52"/>
      <c r="C8" s="52"/>
      <c r="D8" s="52" t="s">
        <v>71</v>
      </c>
      <c r="E8" s="24"/>
      <c r="F8" s="32">
        <v>0</v>
      </c>
      <c r="G8" s="32">
        <v>0</v>
      </c>
      <c r="H8" s="32">
        <v>0</v>
      </c>
      <c r="I8" s="32">
        <v>0</v>
      </c>
      <c r="J8" s="32">
        <v>0</v>
      </c>
      <c r="K8" s="32">
        <v>0</v>
      </c>
      <c r="L8" s="52"/>
      <c r="M8" s="52"/>
    </row>
    <row r="9" spans="1:13" ht="24">
      <c r="A9" s="51"/>
      <c r="B9" s="52"/>
      <c r="C9" s="52"/>
      <c r="D9" s="52" t="s">
        <v>20</v>
      </c>
      <c r="E9" s="24"/>
      <c r="F9" s="32">
        <v>0</v>
      </c>
      <c r="G9" s="32">
        <v>0</v>
      </c>
      <c r="H9" s="32">
        <v>0</v>
      </c>
      <c r="I9" s="32">
        <v>0</v>
      </c>
      <c r="J9" s="32">
        <v>0</v>
      </c>
      <c r="K9" s="32">
        <v>0</v>
      </c>
      <c r="L9" s="52"/>
      <c r="M9" s="52"/>
    </row>
    <row r="10" spans="1:13" ht="48">
      <c r="A10" s="34" t="s">
        <v>129</v>
      </c>
      <c r="B10" s="35" t="s">
        <v>72</v>
      </c>
      <c r="C10" s="36"/>
      <c r="D10" s="52" t="s">
        <v>17</v>
      </c>
      <c r="E10" s="37"/>
      <c r="F10" s="38">
        <f>F11</f>
        <v>100</v>
      </c>
      <c r="G10" s="38">
        <f t="shared" ref="G10:K10" si="1">G11</f>
        <v>100</v>
      </c>
      <c r="H10" s="38">
        <f t="shared" si="1"/>
        <v>0</v>
      </c>
      <c r="I10" s="38">
        <f t="shared" si="1"/>
        <v>20</v>
      </c>
      <c r="J10" s="38">
        <f t="shared" si="1"/>
        <v>0</v>
      </c>
      <c r="K10" s="38">
        <f t="shared" si="1"/>
        <v>0</v>
      </c>
      <c r="L10" s="39"/>
      <c r="M10" s="39"/>
    </row>
    <row r="11" spans="1:13" ht="48.75">
      <c r="A11" s="34" t="s">
        <v>9</v>
      </c>
      <c r="B11" s="35" t="s">
        <v>73</v>
      </c>
      <c r="C11" s="36"/>
      <c r="D11" s="52" t="s">
        <v>17</v>
      </c>
      <c r="E11" s="37"/>
      <c r="F11" s="38">
        <v>100</v>
      </c>
      <c r="G11" s="38">
        <v>100</v>
      </c>
      <c r="H11" s="38">
        <v>0</v>
      </c>
      <c r="I11" s="38">
        <v>20</v>
      </c>
      <c r="J11" s="38">
        <v>0</v>
      </c>
      <c r="K11" s="38">
        <v>0</v>
      </c>
      <c r="L11" s="40" t="s">
        <v>74</v>
      </c>
      <c r="M11" s="36"/>
    </row>
    <row r="12" spans="1:13" ht="60.75">
      <c r="A12" s="34" t="s">
        <v>130</v>
      </c>
      <c r="B12" s="35" t="s">
        <v>75</v>
      </c>
      <c r="C12" s="36"/>
      <c r="D12" s="52" t="s">
        <v>17</v>
      </c>
      <c r="E12" s="37"/>
      <c r="F12" s="38">
        <v>100</v>
      </c>
      <c r="G12" s="38">
        <v>100</v>
      </c>
      <c r="H12" s="38">
        <v>0</v>
      </c>
      <c r="I12" s="38">
        <v>20</v>
      </c>
      <c r="J12" s="38">
        <v>0</v>
      </c>
      <c r="K12" s="38">
        <v>0</v>
      </c>
      <c r="L12" s="40" t="s">
        <v>76</v>
      </c>
      <c r="M12" s="36"/>
    </row>
    <row r="13" spans="1:13" ht="84.75">
      <c r="A13" s="34" t="s">
        <v>10</v>
      </c>
      <c r="B13" s="35" t="s">
        <v>77</v>
      </c>
      <c r="C13" s="36"/>
      <c r="D13" s="39"/>
      <c r="E13" s="37"/>
      <c r="F13" s="120" t="s">
        <v>78</v>
      </c>
      <c r="G13" s="121"/>
      <c r="H13" s="121"/>
      <c r="I13" s="121"/>
      <c r="J13" s="121"/>
      <c r="K13" s="122"/>
      <c r="L13" s="40" t="s">
        <v>79</v>
      </c>
      <c r="M13" s="36"/>
    </row>
    <row r="14" spans="1:13" ht="48">
      <c r="A14" s="34" t="s">
        <v>131</v>
      </c>
      <c r="B14" s="52" t="s">
        <v>80</v>
      </c>
      <c r="C14" s="39"/>
      <c r="D14" s="39" t="s">
        <v>17</v>
      </c>
      <c r="E14" s="37"/>
      <c r="F14" s="37">
        <f>SUM(G14:K14)</f>
        <v>1977.85</v>
      </c>
      <c r="G14" s="37">
        <f>G15+G16+G21+G25+G28+G22</f>
        <v>377.75</v>
      </c>
      <c r="H14" s="37">
        <f>H15+H16+H21+H25+H28+H22</f>
        <v>400.1</v>
      </c>
      <c r="I14" s="37">
        <f>I15+I16+I21+I25+I28+I22</f>
        <v>400</v>
      </c>
      <c r="J14" s="37">
        <f>J15+J16+J21+J25+J28+J22</f>
        <v>400</v>
      </c>
      <c r="K14" s="37">
        <f>K15+K16+K21+K25+K28+K22</f>
        <v>400</v>
      </c>
      <c r="L14" s="39"/>
      <c r="M14" s="39"/>
    </row>
    <row r="15" spans="1:13" ht="72.75">
      <c r="A15" s="34" t="s">
        <v>50</v>
      </c>
      <c r="B15" s="39" t="s">
        <v>81</v>
      </c>
      <c r="C15" s="39" t="s">
        <v>59</v>
      </c>
      <c r="D15" s="39" t="s">
        <v>17</v>
      </c>
      <c r="E15" s="37"/>
      <c r="F15" s="37">
        <f>SUM(G15:K15)</f>
        <v>505</v>
      </c>
      <c r="G15" s="37">
        <v>105</v>
      </c>
      <c r="H15" s="41">
        <v>100</v>
      </c>
      <c r="I15" s="41">
        <v>100</v>
      </c>
      <c r="J15" s="41">
        <v>100</v>
      </c>
      <c r="K15" s="37">
        <v>100</v>
      </c>
      <c r="L15" s="42" t="s">
        <v>82</v>
      </c>
      <c r="M15" s="52"/>
    </row>
    <row r="16" spans="1:13" ht="24">
      <c r="A16" s="51" t="s">
        <v>132</v>
      </c>
      <c r="B16" s="52" t="s">
        <v>83</v>
      </c>
      <c r="C16" s="52" t="s">
        <v>59</v>
      </c>
      <c r="D16" s="92" t="s">
        <v>17</v>
      </c>
      <c r="E16" s="24"/>
      <c r="F16" s="32">
        <f>SUM(G16:K16)</f>
        <v>172.6</v>
      </c>
      <c r="G16" s="32">
        <v>42.6</v>
      </c>
      <c r="H16" s="43">
        <v>10</v>
      </c>
      <c r="I16" s="43">
        <v>80</v>
      </c>
      <c r="J16" s="43">
        <v>20</v>
      </c>
      <c r="K16" s="55">
        <v>20</v>
      </c>
      <c r="L16" s="89" t="s">
        <v>84</v>
      </c>
      <c r="M16" s="52"/>
    </row>
    <row r="17" spans="1:13">
      <c r="A17" s="51"/>
      <c r="B17" s="54" t="s">
        <v>85</v>
      </c>
      <c r="C17" s="52" t="s">
        <v>86</v>
      </c>
      <c r="D17" s="92"/>
      <c r="E17" s="24"/>
      <c r="F17" s="32">
        <f t="shared" ref="F17:F28" si="2">SUM(G17:K17)</f>
        <v>40</v>
      </c>
      <c r="G17" s="32">
        <v>0</v>
      </c>
      <c r="H17" s="43">
        <v>0</v>
      </c>
      <c r="I17" s="43">
        <v>40</v>
      </c>
      <c r="J17" s="43">
        <v>0</v>
      </c>
      <c r="K17" s="62">
        <v>0</v>
      </c>
      <c r="L17" s="89"/>
      <c r="M17" s="52"/>
    </row>
    <row r="18" spans="1:13">
      <c r="A18" s="51"/>
      <c r="B18" s="54" t="s">
        <v>87</v>
      </c>
      <c r="C18" s="52" t="s">
        <v>88</v>
      </c>
      <c r="D18" s="92"/>
      <c r="E18" s="24"/>
      <c r="F18" s="32">
        <f t="shared" si="2"/>
        <v>20</v>
      </c>
      <c r="G18" s="32">
        <v>0</v>
      </c>
      <c r="H18" s="43">
        <v>0</v>
      </c>
      <c r="I18" s="43">
        <v>0</v>
      </c>
      <c r="J18" s="43">
        <v>20</v>
      </c>
      <c r="K18" s="62">
        <v>0</v>
      </c>
      <c r="L18" s="89"/>
      <c r="M18" s="52"/>
    </row>
    <row r="19" spans="1:13">
      <c r="A19" s="51"/>
      <c r="B19" s="54" t="s">
        <v>89</v>
      </c>
      <c r="C19" s="52" t="s">
        <v>86</v>
      </c>
      <c r="D19" s="92"/>
      <c r="E19" s="24"/>
      <c r="F19" s="32">
        <f t="shared" si="2"/>
        <v>40</v>
      </c>
      <c r="G19" s="32">
        <v>0</v>
      </c>
      <c r="H19" s="43">
        <v>0</v>
      </c>
      <c r="I19" s="43">
        <v>40</v>
      </c>
      <c r="J19" s="43">
        <v>0</v>
      </c>
      <c r="K19" s="62">
        <v>0</v>
      </c>
      <c r="L19" s="89"/>
      <c r="M19" s="52"/>
    </row>
    <row r="20" spans="1:13">
      <c r="A20" s="51"/>
      <c r="B20" s="54" t="s">
        <v>90</v>
      </c>
      <c r="C20" s="52" t="s">
        <v>60</v>
      </c>
      <c r="D20" s="92"/>
      <c r="E20" s="24"/>
      <c r="F20" s="32">
        <f t="shared" si="2"/>
        <v>10</v>
      </c>
      <c r="G20" s="32">
        <v>0</v>
      </c>
      <c r="H20" s="43">
        <v>10</v>
      </c>
      <c r="I20" s="43">
        <v>0</v>
      </c>
      <c r="J20" s="43">
        <v>0</v>
      </c>
      <c r="K20" s="62">
        <v>0</v>
      </c>
      <c r="L20" s="89"/>
      <c r="M20" s="52"/>
    </row>
    <row r="21" spans="1:13" ht="72.75">
      <c r="A21" s="51" t="s">
        <v>133</v>
      </c>
      <c r="B21" s="52" t="s">
        <v>91</v>
      </c>
      <c r="C21" s="52" t="s">
        <v>59</v>
      </c>
      <c r="D21" s="52" t="s">
        <v>17</v>
      </c>
      <c r="E21" s="24"/>
      <c r="F21" s="32">
        <f t="shared" si="2"/>
        <v>250</v>
      </c>
      <c r="G21" s="32">
        <v>50</v>
      </c>
      <c r="H21" s="43">
        <v>50</v>
      </c>
      <c r="I21" s="43">
        <v>50</v>
      </c>
      <c r="J21" s="43">
        <v>50</v>
      </c>
      <c r="K21" s="62">
        <v>50</v>
      </c>
      <c r="L21" s="53" t="s">
        <v>82</v>
      </c>
      <c r="M21" s="52"/>
    </row>
    <row r="22" spans="1:13" ht="36.75">
      <c r="A22" s="51" t="s">
        <v>134</v>
      </c>
      <c r="B22" s="54" t="s">
        <v>92</v>
      </c>
      <c r="C22" s="52" t="s">
        <v>59</v>
      </c>
      <c r="D22" s="92" t="s">
        <v>17</v>
      </c>
      <c r="E22" s="24"/>
      <c r="F22" s="32">
        <f t="shared" si="2"/>
        <v>0</v>
      </c>
      <c r="G22" s="32">
        <v>0</v>
      </c>
      <c r="H22" s="43">
        <v>0</v>
      </c>
      <c r="I22" s="43">
        <v>0</v>
      </c>
      <c r="J22" s="43">
        <v>0</v>
      </c>
      <c r="K22" s="55">
        <v>0</v>
      </c>
      <c r="L22" s="89" t="s">
        <v>84</v>
      </c>
      <c r="M22" s="52"/>
    </row>
    <row r="23" spans="1:13">
      <c r="A23" s="51"/>
      <c r="B23" s="54" t="s">
        <v>93</v>
      </c>
      <c r="C23" s="52" t="s">
        <v>94</v>
      </c>
      <c r="D23" s="92"/>
      <c r="E23" s="24"/>
      <c r="F23" s="32">
        <f t="shared" si="2"/>
        <v>0</v>
      </c>
      <c r="G23" s="43">
        <v>0</v>
      </c>
      <c r="H23" s="43">
        <v>0</v>
      </c>
      <c r="I23" s="43">
        <v>0</v>
      </c>
      <c r="J23" s="43">
        <v>0</v>
      </c>
      <c r="K23" s="55">
        <v>0</v>
      </c>
      <c r="L23" s="89"/>
      <c r="M23" s="52"/>
    </row>
    <row r="24" spans="1:13">
      <c r="A24" s="51"/>
      <c r="B24" s="54" t="s">
        <v>95</v>
      </c>
      <c r="C24" s="52" t="s">
        <v>94</v>
      </c>
      <c r="D24" s="92"/>
      <c r="E24" s="24"/>
      <c r="F24" s="32">
        <f t="shared" si="2"/>
        <v>0</v>
      </c>
      <c r="G24" s="43">
        <v>0</v>
      </c>
      <c r="H24" s="43">
        <v>0</v>
      </c>
      <c r="I24" s="43">
        <v>0</v>
      </c>
      <c r="J24" s="43">
        <v>0</v>
      </c>
      <c r="K24" s="55">
        <v>0</v>
      </c>
      <c r="L24" s="89"/>
      <c r="M24" s="52"/>
    </row>
    <row r="25" spans="1:13" ht="36.75">
      <c r="A25" s="51" t="s">
        <v>135</v>
      </c>
      <c r="B25" s="54" t="s">
        <v>96</v>
      </c>
      <c r="C25" s="52" t="s">
        <v>59</v>
      </c>
      <c r="D25" s="92" t="s">
        <v>17</v>
      </c>
      <c r="E25" s="24"/>
      <c r="F25" s="32">
        <f t="shared" si="2"/>
        <v>200</v>
      </c>
      <c r="G25" s="32">
        <v>10</v>
      </c>
      <c r="H25" s="43">
        <v>70</v>
      </c>
      <c r="I25" s="43">
        <v>0</v>
      </c>
      <c r="J25" s="43">
        <v>60</v>
      </c>
      <c r="K25" s="55">
        <v>60</v>
      </c>
      <c r="L25" s="89" t="s">
        <v>84</v>
      </c>
      <c r="M25" s="52"/>
    </row>
    <row r="26" spans="1:13" ht="24.75">
      <c r="A26" s="51"/>
      <c r="B26" s="54" t="s">
        <v>97</v>
      </c>
      <c r="C26" s="52" t="s">
        <v>60</v>
      </c>
      <c r="D26" s="92"/>
      <c r="E26" s="24"/>
      <c r="F26" s="32">
        <f t="shared" si="2"/>
        <v>70</v>
      </c>
      <c r="G26" s="32">
        <v>0</v>
      </c>
      <c r="H26" s="43">
        <v>70</v>
      </c>
      <c r="I26" s="43">
        <v>0</v>
      </c>
      <c r="J26" s="43">
        <v>0</v>
      </c>
      <c r="K26" s="43">
        <v>0</v>
      </c>
      <c r="L26" s="89"/>
      <c r="M26" s="52"/>
    </row>
    <row r="27" spans="1:13">
      <c r="A27" s="51"/>
      <c r="B27" s="54" t="s">
        <v>98</v>
      </c>
      <c r="C27" s="52" t="s">
        <v>88</v>
      </c>
      <c r="D27" s="92"/>
      <c r="E27" s="24"/>
      <c r="F27" s="32">
        <f t="shared" si="2"/>
        <v>60</v>
      </c>
      <c r="G27" s="32">
        <v>0</v>
      </c>
      <c r="H27" s="43">
        <v>0</v>
      </c>
      <c r="I27" s="43">
        <v>0</v>
      </c>
      <c r="J27" s="43">
        <v>60</v>
      </c>
      <c r="K27" s="43">
        <v>0</v>
      </c>
      <c r="L27" s="89"/>
      <c r="M27" s="52"/>
    </row>
    <row r="28" spans="1:13" ht="96.75">
      <c r="A28" s="51" t="s">
        <v>136</v>
      </c>
      <c r="B28" s="54" t="s">
        <v>99</v>
      </c>
      <c r="C28" s="52" t="s">
        <v>59</v>
      </c>
      <c r="D28" s="52" t="s">
        <v>17</v>
      </c>
      <c r="E28" s="24">
        <v>166</v>
      </c>
      <c r="F28" s="32">
        <f t="shared" si="2"/>
        <v>850.25</v>
      </c>
      <c r="G28" s="32">
        <v>170.15</v>
      </c>
      <c r="H28" s="43">
        <v>170.1</v>
      </c>
      <c r="I28" s="43">
        <v>170</v>
      </c>
      <c r="J28" s="43">
        <v>170</v>
      </c>
      <c r="K28" s="43">
        <v>170</v>
      </c>
      <c r="L28" s="53" t="s">
        <v>84</v>
      </c>
      <c r="M28" s="52"/>
    </row>
    <row r="29" spans="1:13" ht="84">
      <c r="A29" s="34" t="s">
        <v>137</v>
      </c>
      <c r="B29" s="52" t="s">
        <v>100</v>
      </c>
      <c r="C29" s="39" t="s">
        <v>59</v>
      </c>
      <c r="D29" s="39" t="s">
        <v>17</v>
      </c>
      <c r="E29" s="37"/>
      <c r="F29" s="37">
        <f>SUM(G29:K29)</f>
        <v>4002.75</v>
      </c>
      <c r="G29" s="37">
        <f>G30+G34+G35+G36+G37+G39+G40+G38+G41</f>
        <v>1131.3499999999999</v>
      </c>
      <c r="H29" s="37">
        <f>H30+H34+H35+H36+H37+H39+H40+H38</f>
        <v>861.4</v>
      </c>
      <c r="I29" s="37">
        <f>I30+I34+I35+I36+I37+I39+I40+I38</f>
        <v>670</v>
      </c>
      <c r="J29" s="37">
        <f>J30+J34+J35+J36+J37+J39+J40+J38</f>
        <v>670</v>
      </c>
      <c r="K29" s="37">
        <f>K30+K34+K35+K36+K37+K39+K40+K38</f>
        <v>670</v>
      </c>
      <c r="L29" s="39"/>
      <c r="M29" s="39"/>
    </row>
    <row r="30" spans="1:13" ht="144.75">
      <c r="A30" s="51" t="s">
        <v>101</v>
      </c>
      <c r="B30" s="54" t="s">
        <v>102</v>
      </c>
      <c r="C30" s="52" t="s">
        <v>59</v>
      </c>
      <c r="D30" s="89" t="s">
        <v>17</v>
      </c>
      <c r="E30" s="24"/>
      <c r="F30" s="32">
        <f>SUM(G30:K30)</f>
        <v>131.80000000000001</v>
      </c>
      <c r="G30" s="32">
        <v>9.9</v>
      </c>
      <c r="H30" s="43">
        <v>31.9</v>
      </c>
      <c r="I30" s="43">
        <f>I31+I32+I33</f>
        <v>10</v>
      </c>
      <c r="J30" s="43">
        <v>40</v>
      </c>
      <c r="K30" s="62">
        <v>40</v>
      </c>
      <c r="L30" s="89" t="s">
        <v>84</v>
      </c>
      <c r="M30" s="52"/>
    </row>
    <row r="31" spans="1:13">
      <c r="A31" s="51"/>
      <c r="B31" s="54" t="s">
        <v>103</v>
      </c>
      <c r="C31" s="52" t="s">
        <v>60</v>
      </c>
      <c r="D31" s="89"/>
      <c r="E31" s="24"/>
      <c r="F31" s="32">
        <f t="shared" ref="F31:F40" si="3">SUM(G31:K31)</f>
        <v>31.9</v>
      </c>
      <c r="G31" s="32">
        <v>0</v>
      </c>
      <c r="H31" s="43">
        <v>31.9</v>
      </c>
      <c r="I31" s="43">
        <v>0</v>
      </c>
      <c r="J31" s="43">
        <v>0</v>
      </c>
      <c r="K31" s="32">
        <v>0</v>
      </c>
      <c r="L31" s="89"/>
      <c r="M31" s="52"/>
    </row>
    <row r="32" spans="1:13">
      <c r="A32" s="51"/>
      <c r="B32" s="54" t="s">
        <v>104</v>
      </c>
      <c r="C32" s="52" t="s">
        <v>86</v>
      </c>
      <c r="D32" s="89"/>
      <c r="E32" s="24"/>
      <c r="F32" s="32">
        <f t="shared" si="3"/>
        <v>10</v>
      </c>
      <c r="G32" s="32">
        <v>0</v>
      </c>
      <c r="H32" s="43">
        <v>0</v>
      </c>
      <c r="I32" s="43">
        <v>10</v>
      </c>
      <c r="J32" s="43">
        <v>0</v>
      </c>
      <c r="K32" s="32">
        <v>0</v>
      </c>
      <c r="L32" s="89"/>
      <c r="M32" s="52"/>
    </row>
    <row r="33" spans="1:13">
      <c r="A33" s="51"/>
      <c r="B33" s="54" t="s">
        <v>105</v>
      </c>
      <c r="C33" s="52" t="s">
        <v>88</v>
      </c>
      <c r="D33" s="89"/>
      <c r="E33" s="24"/>
      <c r="F33" s="32">
        <f t="shared" si="3"/>
        <v>40</v>
      </c>
      <c r="G33" s="32">
        <v>0</v>
      </c>
      <c r="H33" s="43">
        <v>0</v>
      </c>
      <c r="I33" s="43">
        <v>0</v>
      </c>
      <c r="J33" s="43">
        <v>40</v>
      </c>
      <c r="K33" s="32">
        <v>0</v>
      </c>
      <c r="L33" s="89"/>
      <c r="M33" s="52"/>
    </row>
    <row r="34" spans="1:13" ht="48">
      <c r="A34" s="59" t="s">
        <v>106</v>
      </c>
      <c r="B34" s="60" t="s">
        <v>107</v>
      </c>
      <c r="C34" s="14" t="s">
        <v>59</v>
      </c>
      <c r="D34" s="14" t="s">
        <v>17</v>
      </c>
      <c r="E34" s="61"/>
      <c r="F34" s="62">
        <f t="shared" si="3"/>
        <v>2228.85</v>
      </c>
      <c r="G34" s="62">
        <v>718.85</v>
      </c>
      <c r="H34" s="55">
        <v>400</v>
      </c>
      <c r="I34" s="55">
        <v>480</v>
      </c>
      <c r="J34" s="55">
        <v>315</v>
      </c>
      <c r="K34" s="55">
        <v>315</v>
      </c>
      <c r="L34" s="63" t="s">
        <v>84</v>
      </c>
      <c r="M34" s="14"/>
    </row>
    <row r="35" spans="1:13" ht="60.75">
      <c r="A35" s="59" t="s">
        <v>108</v>
      </c>
      <c r="B35" s="60" t="s">
        <v>109</v>
      </c>
      <c r="C35" s="14" t="s">
        <v>59</v>
      </c>
      <c r="D35" s="14" t="s">
        <v>17</v>
      </c>
      <c r="E35" s="61"/>
      <c r="F35" s="62">
        <f t="shared" si="3"/>
        <v>362.1</v>
      </c>
      <c r="G35" s="62">
        <v>42.6</v>
      </c>
      <c r="H35" s="55">
        <v>79.5</v>
      </c>
      <c r="I35" s="55">
        <v>80</v>
      </c>
      <c r="J35" s="55">
        <v>80</v>
      </c>
      <c r="K35" s="55">
        <v>80</v>
      </c>
      <c r="L35" s="63" t="s">
        <v>84</v>
      </c>
      <c r="M35" s="14"/>
    </row>
    <row r="36" spans="1:13" ht="48.75">
      <c r="A36" s="59" t="s">
        <v>110</v>
      </c>
      <c r="B36" s="60" t="s">
        <v>111</v>
      </c>
      <c r="C36" s="14" t="s">
        <v>59</v>
      </c>
      <c r="D36" s="14" t="s">
        <v>17</v>
      </c>
      <c r="E36" s="61"/>
      <c r="F36" s="62">
        <f t="shared" si="3"/>
        <v>550</v>
      </c>
      <c r="G36" s="62">
        <v>150</v>
      </c>
      <c r="H36" s="55">
        <v>150</v>
      </c>
      <c r="I36" s="55">
        <v>0</v>
      </c>
      <c r="J36" s="55">
        <v>125</v>
      </c>
      <c r="K36" s="55">
        <v>125</v>
      </c>
      <c r="L36" s="63" t="s">
        <v>84</v>
      </c>
      <c r="M36" s="14"/>
    </row>
    <row r="37" spans="1:13" ht="72.75">
      <c r="A37" s="51" t="s">
        <v>138</v>
      </c>
      <c r="B37" s="54" t="s">
        <v>112</v>
      </c>
      <c r="C37" s="52" t="s">
        <v>59</v>
      </c>
      <c r="D37" s="52" t="s">
        <v>17</v>
      </c>
      <c r="E37" s="24"/>
      <c r="F37" s="32">
        <f t="shared" si="3"/>
        <v>125</v>
      </c>
      <c r="G37" s="32">
        <v>25</v>
      </c>
      <c r="H37" s="43">
        <v>25</v>
      </c>
      <c r="I37" s="43">
        <v>25</v>
      </c>
      <c r="J37" s="43">
        <v>25</v>
      </c>
      <c r="K37" s="43">
        <v>25</v>
      </c>
      <c r="L37" s="53" t="s">
        <v>82</v>
      </c>
      <c r="M37" s="52"/>
    </row>
    <row r="38" spans="1:13" ht="48.75">
      <c r="A38" s="51" t="s">
        <v>139</v>
      </c>
      <c r="B38" s="54" t="s">
        <v>113</v>
      </c>
      <c r="C38" s="52" t="s">
        <v>60</v>
      </c>
      <c r="D38" s="52" t="s">
        <v>17</v>
      </c>
      <c r="E38" s="24"/>
      <c r="F38" s="32">
        <f t="shared" si="3"/>
        <v>40</v>
      </c>
      <c r="G38" s="32">
        <v>0</v>
      </c>
      <c r="H38" s="43">
        <v>40</v>
      </c>
      <c r="I38" s="43">
        <v>0</v>
      </c>
      <c r="J38" s="43">
        <v>0</v>
      </c>
      <c r="K38" s="43">
        <v>0</v>
      </c>
      <c r="L38" s="53" t="s">
        <v>84</v>
      </c>
      <c r="M38" s="52"/>
    </row>
    <row r="39" spans="1:13" ht="48.75">
      <c r="A39" s="51" t="s">
        <v>140</v>
      </c>
      <c r="B39" s="54" t="s">
        <v>114</v>
      </c>
      <c r="C39" s="52" t="s">
        <v>59</v>
      </c>
      <c r="D39" s="52" t="s">
        <v>17</v>
      </c>
      <c r="E39" s="24"/>
      <c r="F39" s="32">
        <f t="shared" si="3"/>
        <v>165</v>
      </c>
      <c r="G39" s="32">
        <v>35</v>
      </c>
      <c r="H39" s="43">
        <v>35</v>
      </c>
      <c r="I39" s="43">
        <v>25</v>
      </c>
      <c r="J39" s="43">
        <v>35</v>
      </c>
      <c r="K39" s="43">
        <v>35</v>
      </c>
      <c r="L39" s="89" t="s">
        <v>82</v>
      </c>
      <c r="M39" s="52"/>
    </row>
    <row r="40" spans="1:13" ht="84.75">
      <c r="A40" s="51" t="s">
        <v>141</v>
      </c>
      <c r="B40" s="54" t="s">
        <v>115</v>
      </c>
      <c r="C40" s="52" t="s">
        <v>59</v>
      </c>
      <c r="D40" s="52" t="s">
        <v>17</v>
      </c>
      <c r="E40" s="24"/>
      <c r="F40" s="32">
        <f t="shared" si="3"/>
        <v>350</v>
      </c>
      <c r="G40" s="32">
        <v>100</v>
      </c>
      <c r="H40" s="43">
        <v>100</v>
      </c>
      <c r="I40" s="43">
        <v>50</v>
      </c>
      <c r="J40" s="43">
        <v>50</v>
      </c>
      <c r="K40" s="43">
        <v>50</v>
      </c>
      <c r="L40" s="89"/>
      <c r="M40" s="52"/>
    </row>
    <row r="41" spans="1:13" ht="48">
      <c r="A41" s="34" t="s">
        <v>142</v>
      </c>
      <c r="B41" s="54" t="s">
        <v>116</v>
      </c>
      <c r="C41" s="39" t="s">
        <v>117</v>
      </c>
      <c r="D41" s="52" t="s">
        <v>17</v>
      </c>
      <c r="E41" s="24"/>
      <c r="F41" s="32">
        <v>50</v>
      </c>
      <c r="G41" s="32">
        <v>50</v>
      </c>
      <c r="H41" s="43">
        <v>0</v>
      </c>
      <c r="I41" s="43">
        <v>0</v>
      </c>
      <c r="J41" s="43">
        <v>0</v>
      </c>
      <c r="K41" s="43">
        <v>0</v>
      </c>
      <c r="L41" s="27"/>
      <c r="M41" s="39"/>
    </row>
    <row r="42" spans="1:13" ht="36.75">
      <c r="A42" s="34" t="s">
        <v>143</v>
      </c>
      <c r="B42" s="54" t="s">
        <v>118</v>
      </c>
      <c r="C42" s="39"/>
      <c r="D42" s="117" t="s">
        <v>78</v>
      </c>
      <c r="E42" s="118"/>
      <c r="F42" s="118"/>
      <c r="G42" s="118"/>
      <c r="H42" s="118"/>
      <c r="I42" s="118"/>
      <c r="J42" s="118"/>
      <c r="K42" s="119"/>
      <c r="L42" s="39"/>
      <c r="M42" s="39"/>
    </row>
    <row r="43" spans="1:13" ht="108.75">
      <c r="A43" s="51" t="s">
        <v>144</v>
      </c>
      <c r="B43" s="54" t="s">
        <v>119</v>
      </c>
      <c r="C43" s="52" t="s">
        <v>120</v>
      </c>
      <c r="D43" s="92" t="s">
        <v>78</v>
      </c>
      <c r="E43" s="92"/>
      <c r="F43" s="92"/>
      <c r="G43" s="92"/>
      <c r="H43" s="92"/>
      <c r="I43" s="92"/>
      <c r="J43" s="92"/>
      <c r="K43" s="92"/>
      <c r="L43" s="89" t="s">
        <v>121</v>
      </c>
      <c r="M43" s="52"/>
    </row>
    <row r="44" spans="1:13" ht="48.75">
      <c r="A44" s="51" t="s">
        <v>145</v>
      </c>
      <c r="B44" s="54" t="s">
        <v>122</v>
      </c>
      <c r="C44" s="52"/>
      <c r="D44" s="92" t="s">
        <v>78</v>
      </c>
      <c r="E44" s="92"/>
      <c r="F44" s="92"/>
      <c r="G44" s="92"/>
      <c r="H44" s="92"/>
      <c r="I44" s="92"/>
      <c r="J44" s="92"/>
      <c r="K44" s="92"/>
      <c r="L44" s="89"/>
      <c r="M44" s="52"/>
    </row>
    <row r="45" spans="1:13" ht="60.75">
      <c r="A45" s="51" t="s">
        <v>146</v>
      </c>
      <c r="B45" s="54" t="s">
        <v>123</v>
      </c>
      <c r="C45" s="52"/>
      <c r="D45" s="92" t="s">
        <v>78</v>
      </c>
      <c r="E45" s="92"/>
      <c r="F45" s="92"/>
      <c r="G45" s="92"/>
      <c r="H45" s="92"/>
      <c r="I45" s="92"/>
      <c r="J45" s="92"/>
      <c r="K45" s="92"/>
      <c r="L45" s="89"/>
      <c r="M45" s="52"/>
    </row>
    <row r="46" spans="1:13" ht="96.75">
      <c r="A46" s="51" t="s">
        <v>147</v>
      </c>
      <c r="B46" s="54" t="s">
        <v>124</v>
      </c>
      <c r="C46" s="52"/>
      <c r="D46" s="92" t="s">
        <v>78</v>
      </c>
      <c r="E46" s="92"/>
      <c r="F46" s="92"/>
      <c r="G46" s="92"/>
      <c r="H46" s="92"/>
      <c r="I46" s="92"/>
      <c r="J46" s="92"/>
      <c r="K46" s="92"/>
      <c r="L46" s="89"/>
      <c r="M46" s="52"/>
    </row>
    <row r="47" spans="1:13" ht="36.75">
      <c r="A47" s="51" t="s">
        <v>148</v>
      </c>
      <c r="B47" s="54" t="s">
        <v>125</v>
      </c>
      <c r="C47" s="52"/>
      <c r="D47" s="92" t="s">
        <v>78</v>
      </c>
      <c r="E47" s="92"/>
      <c r="F47" s="92"/>
      <c r="G47" s="92"/>
      <c r="H47" s="92"/>
      <c r="I47" s="92"/>
      <c r="J47" s="92"/>
      <c r="K47" s="92"/>
      <c r="L47" s="89"/>
      <c r="M47" s="52"/>
    </row>
    <row r="48" spans="1:13" ht="60.75">
      <c r="A48" s="51" t="s">
        <v>149</v>
      </c>
      <c r="B48" s="54" t="s">
        <v>126</v>
      </c>
      <c r="C48" s="52"/>
      <c r="D48" s="92" t="s">
        <v>78</v>
      </c>
      <c r="E48" s="92"/>
      <c r="F48" s="92"/>
      <c r="G48" s="92"/>
      <c r="H48" s="92"/>
      <c r="I48" s="92"/>
      <c r="J48" s="92"/>
      <c r="K48" s="92"/>
      <c r="L48" s="89"/>
      <c r="M48" s="52"/>
    </row>
    <row r="49" spans="1:13" ht="60.75">
      <c r="A49" s="51" t="s">
        <v>150</v>
      </c>
      <c r="B49" s="54" t="s">
        <v>127</v>
      </c>
      <c r="C49" s="52"/>
      <c r="D49" s="92" t="s">
        <v>78</v>
      </c>
      <c r="E49" s="92"/>
      <c r="F49" s="92"/>
      <c r="G49" s="92"/>
      <c r="H49" s="92"/>
      <c r="I49" s="92"/>
      <c r="J49" s="92"/>
      <c r="K49" s="92"/>
      <c r="L49" s="89"/>
      <c r="M49" s="52"/>
    </row>
    <row r="50" spans="1:13" ht="84.75">
      <c r="A50" s="51" t="s">
        <v>151</v>
      </c>
      <c r="B50" s="54" t="s">
        <v>128</v>
      </c>
      <c r="C50" s="52"/>
      <c r="D50" s="92" t="s">
        <v>78</v>
      </c>
      <c r="E50" s="92"/>
      <c r="F50" s="92"/>
      <c r="G50" s="92"/>
      <c r="H50" s="92"/>
      <c r="I50" s="92"/>
      <c r="J50" s="92"/>
      <c r="K50" s="92"/>
      <c r="L50" s="53" t="s">
        <v>82</v>
      </c>
      <c r="M50" s="52"/>
    </row>
  </sheetData>
  <mergeCells count="29">
    <mergeCell ref="L39:L40"/>
    <mergeCell ref="L43:L49"/>
    <mergeCell ref="D48:K48"/>
    <mergeCell ref="D49:K49"/>
    <mergeCell ref="L22:L24"/>
    <mergeCell ref="D25:D27"/>
    <mergeCell ref="L25:L27"/>
    <mergeCell ref="D30:D33"/>
    <mergeCell ref="L30:L33"/>
    <mergeCell ref="L1:L2"/>
    <mergeCell ref="M1:M2"/>
    <mergeCell ref="F13:K13"/>
    <mergeCell ref="D16:D20"/>
    <mergeCell ref="L16:L20"/>
    <mergeCell ref="F1:F2"/>
    <mergeCell ref="D50:K50"/>
    <mergeCell ref="A1:A2"/>
    <mergeCell ref="B1:B2"/>
    <mergeCell ref="C1:C2"/>
    <mergeCell ref="D1:D2"/>
    <mergeCell ref="E1:E2"/>
    <mergeCell ref="G1:K1"/>
    <mergeCell ref="D22:D24"/>
    <mergeCell ref="D47:K47"/>
    <mergeCell ref="D42:K42"/>
    <mergeCell ref="D43:K43"/>
    <mergeCell ref="D44:K44"/>
    <mergeCell ref="D45:K45"/>
    <mergeCell ref="D46:K46"/>
  </mergeCells>
  <hyperlinks>
    <hyperlink ref="E1" location="P981" display="P981"/>
  </hyperlinks>
  <pageMargins left="0.70866141732283472" right="0.70866141732283472" top="0.74803149606299213" bottom="0.74803149606299213" header="0.31496062992125984" footer="0.31496062992125984"/>
  <pageSetup paperSize="9" scale="8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дороги</vt:lpstr>
      <vt:lpstr>паспорт</vt:lpstr>
      <vt:lpstr>Лист1</vt:lpstr>
      <vt:lpstr>бдд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2017-10-30T17:00:04Z</cp:lastPrinted>
  <dcterms:created xsi:type="dcterms:W3CDTF">2016-02-20T12:36:17Z</dcterms:created>
  <dcterms:modified xsi:type="dcterms:W3CDTF">2017-11-15T15:42:01Z</dcterms:modified>
</cp:coreProperties>
</file>